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165" windowWidth="24240" windowHeight="6585" tabRatio="558" activeTab="8"/>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Test Criteria" sheetId="15" r:id="rId7"/>
    <sheet name="Performance Curve" sheetId="16" state="hidden" r:id="rId8"/>
    <sheet name="Sizing Values" sheetId="18" r:id="rId9"/>
    <sheet name="Sheet1" sheetId="19" state="hidden" r:id="rId10"/>
    <sheet name="Sheet2" sheetId="20" state="hidden" r:id="rId11"/>
  </sheets>
  <externalReferences>
    <externalReference r:id="rId12"/>
    <externalReference r:id="rId13"/>
    <externalReference r:id="rId14"/>
  </externalReferences>
  <definedNames>
    <definedName name="_xlnm._FilterDatabase" localSheetId="6" hidden="1">'Test Criteria'!$A$6:$EJ$124</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ConstructionAssembly!$A$30</definedName>
    <definedName name="Int_wall">ConstructionAssembly!$A$21</definedName>
    <definedName name="LargeOfficeDaylight">'Zonelvl '!$A$3</definedName>
    <definedName name="LargeOfficeWWR0.2Daylight">'Zonelvl '!$A$9</definedName>
    <definedName name="LargeOfficeWWR0.6Daylight">'Zonelvl '!$A$14</definedName>
    <definedName name="LgOSch">#REF!</definedName>
    <definedName name="MdOSch">#REF!</definedName>
    <definedName name="MediumOffice">'Prototype Model'!$C$2:$C$118</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QSRstSch">#REF!</definedName>
    <definedName name="RoofInsABoveDeck">ConstructionAssembly!#REF!</definedName>
    <definedName name="RtoSI" localSheetId="2">[2]Constructions!$H$9</definedName>
    <definedName name="RtoSI">[3]Constructions!$H$9</definedName>
    <definedName name="SHotelSch">#REF!</definedName>
    <definedName name="SizingValues">'Sizing Values'!$A$1</definedName>
    <definedName name="SMallSch">#REF!</definedName>
    <definedName name="SmlOSch">#REF!</definedName>
    <definedName name="StandAloneRetail">'Prototype Model'!$G$2:$G$125</definedName>
    <definedName name="StandAloneRetailArea">'Zonelvl '!$A$21</definedName>
    <definedName name="StandAloneRetailDaylight">'Zonelvl '!$A$30</definedName>
    <definedName name="StandAloneRetailDuctLoss">'Prototype Model'!$H$2:$H$125</definedName>
    <definedName name="StandALoneRetailSkylight">'Zonelvl '!$A$36</definedName>
    <definedName name="StandAloneRetailTestCaseLayout">'Zonelvl '!$M$36</definedName>
    <definedName name="StandAloneRetailTestDaylight">'Zonelvl '!$M$30</definedName>
    <definedName name="StARtlSch">#REF!</definedName>
    <definedName name="StripMallArea">'Zonelvl '!$A$80</definedName>
    <definedName name="StripMallFanCoil">'Prototype Model'!$K$2:$K$125</definedName>
    <definedName name="StripMallSch">#REF!</definedName>
    <definedName name="StripMallSkylight">'Zonelvl '!$A$95</definedName>
    <definedName name="Stucco">ConstructionAssembly!$G$2</definedName>
    <definedName name="T24Basement_wall">ConstructionAssembly!$A$19</definedName>
    <definedName name="T24BFloor_with_carpet">ConstructionAssembly!$A$29</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ConstructionAssembly!$A$16</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#REF!</definedName>
    <definedName name="WoodRoof">ConstructionAssembly!$A$37</definedName>
  </definedNames>
  <calcPr calcId="145621"/>
</workbook>
</file>

<file path=xl/calcChain.xml><?xml version="1.0" encoding="utf-8"?>
<calcChain xmlns="http://schemas.openxmlformats.org/spreadsheetml/2006/main">
  <c r="T3" i="15" l="1"/>
  <c r="BH3" i="15"/>
  <c r="CR3" i="15"/>
  <c r="DH3" i="15"/>
  <c r="DO3" i="15"/>
  <c r="DY3" i="15"/>
  <c r="EI3" i="15"/>
  <c r="D3" i="20" l="1"/>
  <c r="D4" i="20"/>
  <c r="D5" i="20"/>
  <c r="D6" i="20"/>
  <c r="D7" i="20"/>
  <c r="D8" i="20"/>
  <c r="D9" i="20"/>
  <c r="D10" i="20"/>
  <c r="D11" i="20"/>
  <c r="D12" i="20"/>
  <c r="D13" i="20"/>
  <c r="D14" i="20"/>
  <c r="D15" i="20"/>
  <c r="D16" i="20"/>
  <c r="D17" i="20"/>
  <c r="D18" i="20"/>
  <c r="D19" i="20"/>
  <c r="D20" i="20"/>
  <c r="D21" i="20"/>
  <c r="D22" i="20"/>
  <c r="D23" i="20"/>
  <c r="D24" i="20"/>
  <c r="D25" i="20"/>
  <c r="D26" i="20"/>
  <c r="D27" i="20"/>
  <c r="D28" i="20"/>
  <c r="D29" i="20"/>
  <c r="D30" i="20"/>
  <c r="D31" i="20"/>
  <c r="D32" i="20"/>
  <c r="D33" i="20"/>
  <c r="D34" i="20"/>
  <c r="D35" i="20"/>
  <c r="D36" i="20"/>
  <c r="D37" i="20"/>
  <c r="D38" i="20"/>
  <c r="D39" i="20"/>
  <c r="D40" i="20"/>
  <c r="D41" i="20"/>
  <c r="D42" i="20"/>
  <c r="D43" i="20"/>
  <c r="D44" i="20"/>
  <c r="D45" i="20"/>
  <c r="D46" i="20"/>
  <c r="D2" i="20"/>
  <c r="FD125" i="15" l="1"/>
  <c r="FB125" i="15"/>
  <c r="EX125" i="15"/>
  <c r="EV125" i="15"/>
  <c r="ER125" i="15"/>
  <c r="EQ125" i="15"/>
  <c r="CR124" i="15" l="1"/>
  <c r="AX127" i="15" l="1"/>
  <c r="AY127" i="15"/>
  <c r="B124" i="15" l="1"/>
  <c r="DY124" i="15"/>
  <c r="BH124" i="15"/>
  <c r="T124" i="15"/>
  <c r="EP125" i="15" l="1"/>
  <c r="EW125" i="15" l="1"/>
  <c r="FC125" i="15"/>
  <c r="FC4" i="15" s="1"/>
  <c r="ET125" i="15" l="1"/>
  <c r="ET4" i="15" s="1"/>
  <c r="EU125" i="15"/>
  <c r="ES125" i="15"/>
  <c r="ES4" i="15" s="1"/>
  <c r="ES2" i="15" s="1"/>
  <c r="ES3" i="15" s="1"/>
  <c r="EU4" i="15" l="1"/>
  <c r="EQ4" i="15"/>
  <c r="EQ2" i="15" s="1"/>
  <c r="EQ3" i="15" s="1"/>
  <c r="FD124" i="15" l="1"/>
  <c r="FD6" i="15" s="1"/>
  <c r="FC6" i="15"/>
  <c r="FB6" i="15"/>
  <c r="FA125" i="15"/>
  <c r="EZ125" i="15"/>
  <c r="EY125" i="15"/>
  <c r="FA124" i="15"/>
  <c r="FA6" i="15" s="1"/>
  <c r="EZ6" i="15"/>
  <c r="EY6" i="15"/>
  <c r="ET2" i="15"/>
  <c r="ET3" i="15" s="1"/>
  <c r="EU2" i="15"/>
  <c r="EU3" i="15" s="1"/>
  <c r="EV6" i="15"/>
  <c r="EW6" i="15"/>
  <c r="ES6" i="15"/>
  <c r="ET6" i="15"/>
  <c r="EU6" i="15"/>
  <c r="EX124" i="15"/>
  <c r="EX6" i="15" s="1"/>
  <c r="EP6" i="15" l="1"/>
  <c r="EQ6" i="15"/>
  <c r="ER124" i="15"/>
  <c r="ER4" i="15" s="1"/>
  <c r="EO125" i="15"/>
  <c r="EN125" i="15"/>
  <c r="EM125" i="15"/>
  <c r="EO124" i="15"/>
  <c r="EN6" i="15"/>
  <c r="EM6" i="15"/>
  <c r="ER6" i="15" l="1"/>
  <c r="EO6" i="15"/>
  <c r="EL124" i="15"/>
  <c r="EL6" i="15" s="1"/>
  <c r="EK6" i="15"/>
  <c r="EJ6" i="15"/>
  <c r="EL125" i="15"/>
  <c r="EK125" i="15"/>
  <c r="EJ125" i="15"/>
  <c r="EH125" i="15" l="1"/>
  <c r="EG125" i="15"/>
  <c r="EF125" i="15"/>
  <c r="EH124" i="15"/>
  <c r="EH6" i="15" s="1"/>
  <c r="EG6" i="15"/>
  <c r="EF6" i="15"/>
  <c r="EE125" i="15"/>
  <c r="ED125" i="15"/>
  <c r="EC125" i="15"/>
  <c r="EE124" i="15"/>
  <c r="EE6" i="15" s="1"/>
  <c r="ED6" i="15"/>
  <c r="EC6" i="15"/>
  <c r="EB124" i="15"/>
  <c r="EB6" i="15" s="1"/>
  <c r="EB125" i="15"/>
  <c r="EA125" i="15"/>
  <c r="EA4" i="15" s="1"/>
  <c r="EA2" i="15" s="1"/>
  <c r="EA3" i="15" s="1"/>
  <c r="EA6" i="15"/>
  <c r="DZ125" i="15"/>
  <c r="DY6" i="15"/>
  <c r="DZ6" i="15"/>
  <c r="DX125" i="15"/>
  <c r="DX124" i="15"/>
  <c r="DX6" i="15" s="1"/>
  <c r="DW125" i="15"/>
  <c r="DW6" i="15"/>
  <c r="DV125" i="15"/>
  <c r="DV6" i="15"/>
  <c r="EF4" i="15" l="1"/>
  <c r="EF2" i="15" s="1"/>
  <c r="EF3" i="15" s="1"/>
  <c r="EC4" i="15"/>
  <c r="EC2" i="15" s="1"/>
  <c r="EC3" i="15" s="1"/>
  <c r="EG4" i="15"/>
  <c r="EG2" i="15" s="1"/>
  <c r="EG3" i="15" s="1"/>
  <c r="EB4" i="15"/>
  <c r="EB2" i="15" s="1"/>
  <c r="EB3" i="15" s="1"/>
  <c r="ED4" i="15"/>
  <c r="ED2" i="15" s="1"/>
  <c r="ED3" i="15" s="1"/>
  <c r="DZ4" i="15"/>
  <c r="DZ2" i="15" s="1"/>
  <c r="DZ3" i="15" s="1"/>
  <c r="EE4" i="15"/>
  <c r="EE2" i="15" s="1"/>
  <c r="EE3" i="15" s="1"/>
  <c r="EH4" i="15"/>
  <c r="EH2" i="15" s="1"/>
  <c r="EH3" i="15" s="1"/>
  <c r="DU124" i="15"/>
  <c r="DU6" i="15" s="1"/>
  <c r="DT124" i="15"/>
  <c r="DT6" i="15" s="1"/>
  <c r="DU125" i="15"/>
  <c r="DT125" i="15"/>
  <c r="DS125" i="15"/>
  <c r="DS6" i="15"/>
  <c r="DR125" i="15"/>
  <c r="DR6" i="15"/>
  <c r="DQ125" i="15"/>
  <c r="DQ6" i="15"/>
  <c r="DN124" i="15" l="1"/>
  <c r="DM125" i="15"/>
  <c r="DM6" i="15"/>
  <c r="DN125" i="15"/>
  <c r="DN6" i="15"/>
  <c r="DL125" i="15"/>
  <c r="DL6" i="15"/>
  <c r="DK124" i="15"/>
  <c r="DK6" i="15" s="1"/>
  <c r="DK125" i="15"/>
  <c r="DJ125" i="15"/>
  <c r="DJ6" i="15"/>
  <c r="DI6" i="15" l="1"/>
  <c r="DI125" i="15"/>
  <c r="DH124" i="15"/>
  <c r="DM4" i="15" s="1"/>
  <c r="DM2" i="15" s="1"/>
  <c r="DM3" i="15" s="1"/>
  <c r="DP125" i="15"/>
  <c r="DO124" i="15"/>
  <c r="DO6" i="15" s="1"/>
  <c r="DP6" i="15"/>
  <c r="DH6" i="15" l="1"/>
  <c r="DV4" i="15"/>
  <c r="DV2" i="15" s="1"/>
  <c r="DV3" i="15" s="1"/>
  <c r="DW4" i="15"/>
  <c r="DW2" i="15" s="1"/>
  <c r="DW3" i="15" s="1"/>
  <c r="DX4" i="15"/>
  <c r="DX2" i="15" s="1"/>
  <c r="DX3" i="15" s="1"/>
  <c r="DI4" i="15"/>
  <c r="DI2" i="15" s="1"/>
  <c r="DI3" i="15" s="1"/>
  <c r="DP4" i="15"/>
  <c r="DP2" i="15" s="1"/>
  <c r="DP3" i="15" s="1"/>
  <c r="DS4" i="15"/>
  <c r="DS2" i="15" s="1"/>
  <c r="DS3" i="15" s="1"/>
  <c r="DL4" i="15"/>
  <c r="DL2" i="15" s="1"/>
  <c r="DL3" i="15" s="1"/>
  <c r="DR4" i="15"/>
  <c r="DR2" i="15" s="1"/>
  <c r="DR3" i="15" s="1"/>
  <c r="DN4" i="15"/>
  <c r="DN2" i="15" s="1"/>
  <c r="DN3" i="15" s="1"/>
  <c r="DU4" i="15"/>
  <c r="DU2" i="15" s="1"/>
  <c r="DU3" i="15" s="1"/>
  <c r="DJ4" i="15"/>
  <c r="DJ2" i="15" s="1"/>
  <c r="DJ3" i="15" s="1"/>
  <c r="DQ4" i="15"/>
  <c r="DQ2" i="15" s="1"/>
  <c r="DQ3" i="15" s="1"/>
  <c r="DT4" i="15"/>
  <c r="DT2" i="15" s="1"/>
  <c r="DT3" i="15" s="1"/>
  <c r="DK4" i="15"/>
  <c r="DK2" i="15" s="1"/>
  <c r="DK3"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5" i="15" l="1"/>
  <c r="CD125" i="15"/>
  <c r="CC125" i="15"/>
  <c r="CB125" i="15"/>
  <c r="CA125" i="15"/>
  <c r="BZ125" i="15"/>
  <c r="BU125" i="15"/>
  <c r="BV125" i="15"/>
  <c r="BT125" i="15"/>
  <c r="BR125" i="15"/>
  <c r="BS125" i="15"/>
  <c r="BQ125" i="15"/>
  <c r="CM124" i="15" l="1"/>
  <c r="DC125" i="15" l="1"/>
  <c r="DD125" i="15"/>
  <c r="DE125" i="15"/>
  <c r="DF125" i="15"/>
  <c r="DG125" i="15"/>
  <c r="DB125" i="15"/>
  <c r="CT125" i="15"/>
  <c r="CU125" i="15"/>
  <c r="CV125" i="15"/>
  <c r="CW125" i="15"/>
  <c r="CX125" i="15"/>
  <c r="CY125" i="15"/>
  <c r="CZ125" i="15"/>
  <c r="DA125" i="15"/>
  <c r="CS125" i="15"/>
  <c r="BJ125" i="15" l="1"/>
  <c r="BK125" i="15"/>
  <c r="BL125" i="15"/>
  <c r="BM125" i="15"/>
  <c r="BN125" i="15"/>
  <c r="BO125" i="15"/>
  <c r="BP125" i="15"/>
  <c r="BW125" i="15"/>
  <c r="BX125" i="15"/>
  <c r="BY125" i="15"/>
  <c r="CF125" i="15"/>
  <c r="CG125" i="15"/>
  <c r="CH125" i="15"/>
  <c r="CI125" i="15"/>
  <c r="CJ125" i="15"/>
  <c r="CK125" i="15"/>
  <c r="CL125" i="15"/>
  <c r="CM125" i="15"/>
  <c r="CN125" i="15"/>
  <c r="CO125" i="15"/>
  <c r="CP125" i="15"/>
  <c r="CQ125" i="15"/>
  <c r="BI125" i="15"/>
  <c r="V125" i="15"/>
  <c r="W125" i="15"/>
  <c r="X125" i="15"/>
  <c r="Y125" i="15"/>
  <c r="Z125" i="15"/>
  <c r="AA125" i="15"/>
  <c r="AB125" i="15"/>
  <c r="AC125" i="15"/>
  <c r="AD125" i="15"/>
  <c r="AE125" i="15"/>
  <c r="AF125" i="15"/>
  <c r="AG125" i="15"/>
  <c r="AH125" i="15"/>
  <c r="AI125" i="15"/>
  <c r="AJ127" i="15"/>
  <c r="AK127" i="15"/>
  <c r="AL127" i="15"/>
  <c r="AM127" i="15"/>
  <c r="AN127" i="15"/>
  <c r="AO127" i="15"/>
  <c r="AP125" i="15"/>
  <c r="AQ125" i="15"/>
  <c r="AR125" i="15"/>
  <c r="AS125" i="15"/>
  <c r="AT125" i="15"/>
  <c r="AU125" i="15"/>
  <c r="AV128" i="15"/>
  <c r="AW128" i="15"/>
  <c r="AX125" i="15"/>
  <c r="AY125" i="15"/>
  <c r="AZ125" i="15"/>
  <c r="BA125" i="15"/>
  <c r="BB125" i="15"/>
  <c r="BC125" i="15"/>
  <c r="BD125" i="15"/>
  <c r="BE125" i="15"/>
  <c r="BF125" i="15"/>
  <c r="BG125" i="15"/>
  <c r="U125" i="15"/>
  <c r="U4" i="15" s="1"/>
  <c r="U2" i="15" s="1"/>
  <c r="U3" i="15" s="1"/>
  <c r="D125" i="15"/>
  <c r="E125" i="15"/>
  <c r="F125" i="15"/>
  <c r="G125" i="15"/>
  <c r="H125" i="15"/>
  <c r="I125" i="15"/>
  <c r="J125" i="15"/>
  <c r="K125" i="15"/>
  <c r="L125" i="15"/>
  <c r="M125" i="15"/>
  <c r="N125" i="15"/>
  <c r="O125" i="15"/>
  <c r="P125" i="15"/>
  <c r="Q125" i="15"/>
  <c r="R125" i="15"/>
  <c r="S125" i="15"/>
  <c r="C125" i="15"/>
  <c r="D6" i="15" l="1"/>
  <c r="E6" i="15"/>
  <c r="F6" i="15"/>
  <c r="G6" i="15"/>
  <c r="H6" i="15"/>
  <c r="U6" i="15"/>
  <c r="V6" i="15"/>
  <c r="W6" i="15"/>
  <c r="X6" i="15"/>
  <c r="Y6" i="15"/>
  <c r="Z6" i="15"/>
  <c r="AA6" i="15"/>
  <c r="AB6" i="15"/>
  <c r="AC6" i="15"/>
  <c r="AD6" i="15"/>
  <c r="CM6" i="15"/>
  <c r="C6" i="15"/>
  <c r="AJ126" i="15"/>
  <c r="AJ6" i="15" s="1"/>
  <c r="AK126" i="15"/>
  <c r="AK6" i="15" s="1"/>
  <c r="AL126" i="15"/>
  <c r="AL6" i="15" s="1"/>
  <c r="AM126" i="15"/>
  <c r="AM6" i="15" s="1"/>
  <c r="AP124" i="15"/>
  <c r="AP6" i="15" s="1"/>
  <c r="AQ124" i="15"/>
  <c r="AQ6" i="15" s="1"/>
  <c r="AR124" i="15"/>
  <c r="AR6" i="15" s="1"/>
  <c r="AS124" i="15"/>
  <c r="AS6" i="15" s="1"/>
  <c r="AV127" i="15"/>
  <c r="AV6" i="15" s="1"/>
  <c r="AW127" i="15"/>
  <c r="AW6" i="15" s="1"/>
  <c r="AX124" i="15"/>
  <c r="AX6" i="15" s="1"/>
  <c r="AY124" i="15"/>
  <c r="AY6" i="15" s="1"/>
  <c r="AZ6" i="15"/>
  <c r="BA6" i="15"/>
  <c r="BB124" i="15"/>
  <c r="BB6" i="15" s="1"/>
  <c r="BC124" i="15"/>
  <c r="BC6" i="15" s="1"/>
  <c r="BI124" i="15"/>
  <c r="BI6" i="15" s="1"/>
  <c r="BJ124" i="15"/>
  <c r="BJ6" i="15" s="1"/>
  <c r="BK124" i="15"/>
  <c r="BK6" i="15" s="1"/>
  <c r="BL124" i="15"/>
  <c r="BL6" i="15" s="1"/>
  <c r="BM124" i="15"/>
  <c r="BM6" i="15" s="1"/>
  <c r="BO124" i="15"/>
  <c r="BO6" i="15" s="1"/>
  <c r="BP124" i="15"/>
  <c r="BP6" i="15" s="1"/>
  <c r="BQ124" i="15"/>
  <c r="BQ4" i="15" s="1"/>
  <c r="BQ2" i="15" s="1"/>
  <c r="BQ3" i="15" s="1"/>
  <c r="BR124" i="15"/>
  <c r="BR4" i="15" s="1"/>
  <c r="BR2" i="15" s="1"/>
  <c r="BR3" i="15" s="1"/>
  <c r="BS124" i="15"/>
  <c r="BS4" i="15" s="1"/>
  <c r="BS2" i="15" s="1"/>
  <c r="BS3" i="15" s="1"/>
  <c r="BT124" i="15"/>
  <c r="BT4" i="15" s="1"/>
  <c r="BT2" i="15" s="1"/>
  <c r="BT3" i="15" s="1"/>
  <c r="BN124" i="15"/>
  <c r="BN6" i="15" s="1"/>
  <c r="BU124" i="15"/>
  <c r="BU4" i="15" s="1"/>
  <c r="BU2" i="15" s="1"/>
  <c r="BU3" i="15" s="1"/>
  <c r="BV124" i="15"/>
  <c r="BV4" i="15" s="1"/>
  <c r="BV2" i="15" s="1"/>
  <c r="BV3" i="15" s="1"/>
  <c r="BW124" i="15"/>
  <c r="BW6" i="15" s="1"/>
  <c r="BX124" i="15"/>
  <c r="BX6" i="15" s="1"/>
  <c r="BY124" i="15"/>
  <c r="BY6" i="15" s="1"/>
  <c r="BZ124" i="15"/>
  <c r="BZ4" i="15" s="1"/>
  <c r="BZ2" i="15" s="1"/>
  <c r="BZ3" i="15" s="1"/>
  <c r="CD124" i="15"/>
  <c r="CD4" i="15" s="1"/>
  <c r="CD2" i="15" s="1"/>
  <c r="CD3" i="15" s="1"/>
  <c r="CC124" i="15"/>
  <c r="CC4" i="15" s="1"/>
  <c r="CC2" i="15" s="1"/>
  <c r="CC3" i="15" s="1"/>
  <c r="CB124" i="15"/>
  <c r="CB4" i="15" s="1"/>
  <c r="CB2" i="15" s="1"/>
  <c r="CB3" i="15" s="1"/>
  <c r="CA124" i="15"/>
  <c r="CA4" i="15" s="1"/>
  <c r="CA2" i="15" s="1"/>
  <c r="CA3" i="15" s="1"/>
  <c r="CE124" i="15"/>
  <c r="CE4" i="15" s="1"/>
  <c r="CE2" i="15" s="1"/>
  <c r="CE3" i="15" s="1"/>
  <c r="CF124" i="15"/>
  <c r="CF6" i="15" s="1"/>
  <c r="CG124" i="15"/>
  <c r="CG6" i="15" s="1"/>
  <c r="CH124" i="15"/>
  <c r="CH6" i="15" s="1"/>
  <c r="CI124" i="15"/>
  <c r="CI6" i="15" s="1"/>
  <c r="CJ124" i="15"/>
  <c r="CJ6" i="15" s="1"/>
  <c r="CK124" i="15"/>
  <c r="CK6" i="15" s="1"/>
  <c r="CL124" i="15"/>
  <c r="CL6" i="15" s="1"/>
  <c r="CT124" i="15"/>
  <c r="CT6" i="15" s="1"/>
  <c r="CU124" i="15"/>
  <c r="CS124" i="15"/>
  <c r="CS6" i="15" s="1"/>
  <c r="CW124" i="15"/>
  <c r="CW6" i="15" s="1"/>
  <c r="CX124" i="15"/>
  <c r="CX6" i="15" s="1"/>
  <c r="CV124" i="15"/>
  <c r="CV6" i="15" s="1"/>
  <c r="DB124" i="15"/>
  <c r="DB6" i="15" s="1"/>
  <c r="DC124" i="15"/>
  <c r="DC4" i="15" s="1"/>
  <c r="DC2" i="15" s="1"/>
  <c r="DC3" i="15" s="1"/>
  <c r="DF6" i="15"/>
  <c r="DE6" i="15"/>
  <c r="AN126" i="15"/>
  <c r="AN6" i="15" s="1"/>
  <c r="AO126" i="15"/>
  <c r="AO6" i="15" s="1"/>
  <c r="AT124" i="15"/>
  <c r="AT6" i="15" s="1"/>
  <c r="AU124" i="15"/>
  <c r="AU6" i="15" s="1"/>
  <c r="BD6" i="15"/>
  <c r="BE124" i="15"/>
  <c r="BE6" i="15" s="1"/>
  <c r="BF124" i="15"/>
  <c r="BF6" i="15" s="1"/>
  <c r="BG124" i="15"/>
  <c r="BG6" i="15" s="1"/>
  <c r="CN124" i="15"/>
  <c r="CN6" i="15" s="1"/>
  <c r="CO124" i="15"/>
  <c r="CO6" i="15" s="1"/>
  <c r="CP124" i="15"/>
  <c r="CP6" i="15" s="1"/>
  <c r="CQ124" i="15"/>
  <c r="CQ6" i="15" s="1"/>
  <c r="CY124" i="15"/>
  <c r="CY6" i="15" s="1"/>
  <c r="CZ124" i="15"/>
  <c r="CZ6" i="15" s="1"/>
  <c r="DA124" i="15"/>
  <c r="DA6" i="15" s="1"/>
  <c r="DD124" i="15"/>
  <c r="DD6" i="15" s="1"/>
  <c r="DG124" i="15"/>
  <c r="DG6" i="15" s="1"/>
  <c r="AF124" i="15"/>
  <c r="AF6" i="15" s="1"/>
  <c r="AG124" i="15"/>
  <c r="AG6" i="15" s="1"/>
  <c r="AH124" i="15"/>
  <c r="AH6" i="15" s="1"/>
  <c r="AI124" i="15"/>
  <c r="AI6" i="15" s="1"/>
  <c r="AE124" i="15"/>
  <c r="AE6" i="15" s="1"/>
  <c r="S124" i="15"/>
  <c r="S6" i="15" s="1"/>
  <c r="R124" i="15"/>
  <c r="R6" i="15" s="1"/>
  <c r="P124" i="15"/>
  <c r="P6" i="15" s="1"/>
  <c r="Q124" i="15"/>
  <c r="Q6" i="15" s="1"/>
  <c r="O124" i="15"/>
  <c r="O6" i="15" s="1"/>
  <c r="M124" i="15"/>
  <c r="M6" i="15" s="1"/>
  <c r="N124" i="15"/>
  <c r="N6" i="15" s="1"/>
  <c r="L124" i="15"/>
  <c r="L6" i="15" s="1"/>
  <c r="J124" i="15"/>
  <c r="J6" i="15" s="1"/>
  <c r="K124" i="15"/>
  <c r="K6" i="15" s="1"/>
  <c r="I124" i="15"/>
  <c r="I6" i="15" s="1"/>
  <c r="BU6" i="15" l="1"/>
  <c r="CY4" i="15"/>
  <c r="CY2" i="15" s="1"/>
  <c r="CY3" i="15" s="1"/>
  <c r="CE6" i="15"/>
  <c r="DG4" i="15"/>
  <c r="DG2" i="15" s="1"/>
  <c r="DG3" i="15" s="1"/>
  <c r="CU4" i="15"/>
  <c r="CU2" i="15" s="1"/>
  <c r="CU3" i="15" s="1"/>
  <c r="DC6" i="15"/>
  <c r="CU6" i="15"/>
  <c r="CA6" i="15"/>
  <c r="BS6" i="15"/>
  <c r="EV4" i="15"/>
  <c r="EV2" i="15" s="1"/>
  <c r="EV3" i="15" s="1"/>
  <c r="EW4" i="15"/>
  <c r="EW2" i="15" s="1"/>
  <c r="EW3" i="15" s="1"/>
  <c r="EX4" i="15"/>
  <c r="EX2" i="15" s="1"/>
  <c r="EX3" i="15" s="1"/>
  <c r="DE4" i="15"/>
  <c r="DE2" i="15" s="1"/>
  <c r="DE3" i="15" s="1"/>
  <c r="DA4" i="15"/>
  <c r="DA2" i="15" s="1"/>
  <c r="DA3" i="15" s="1"/>
  <c r="CW4" i="15"/>
  <c r="CW2" i="15" s="1"/>
  <c r="CW3" i="15" s="1"/>
  <c r="CD6" i="15"/>
  <c r="BZ6" i="15"/>
  <c r="BV6" i="15"/>
  <c r="BR6" i="15"/>
  <c r="CS4" i="15"/>
  <c r="CS2" i="15" s="1"/>
  <c r="CS3" i="15" s="1"/>
  <c r="DD4" i="15"/>
  <c r="DD2" i="15" s="1"/>
  <c r="DD3" i="15" s="1"/>
  <c r="CZ4" i="15"/>
  <c r="CZ2" i="15" s="1"/>
  <c r="CZ3" i="15" s="1"/>
  <c r="CV4" i="15"/>
  <c r="CV2" i="15" s="1"/>
  <c r="CV3" i="15" s="1"/>
  <c r="BJ4" i="15"/>
  <c r="BJ2" i="15" s="1"/>
  <c r="BJ3" i="15" s="1"/>
  <c r="BN4" i="15"/>
  <c r="BN2" i="15" s="1"/>
  <c r="BN3" i="15" s="1"/>
  <c r="BX4" i="15"/>
  <c r="BX2" i="15" s="1"/>
  <c r="BX3" i="15" s="1"/>
  <c r="CH4" i="15"/>
  <c r="CH2" i="15" s="1"/>
  <c r="CH3" i="15" s="1"/>
  <c r="CL4" i="15"/>
  <c r="CL2" i="15" s="1"/>
  <c r="CL3" i="15" s="1"/>
  <c r="CP4" i="15"/>
  <c r="CP2" i="15" s="1"/>
  <c r="CP3" i="15" s="1"/>
  <c r="BO4" i="15"/>
  <c r="BO2" i="15" s="1"/>
  <c r="BO3" i="15" s="1"/>
  <c r="CQ4" i="15"/>
  <c r="CQ2" i="15" s="1"/>
  <c r="CQ3" i="15" s="1"/>
  <c r="BL4" i="15"/>
  <c r="BL2" i="15" s="1"/>
  <c r="BL3" i="15" s="1"/>
  <c r="BP4" i="15"/>
  <c r="BP2" i="15" s="1"/>
  <c r="BP3" i="15" s="1"/>
  <c r="CF4" i="15"/>
  <c r="CF2" i="15" s="1"/>
  <c r="CF3" i="15" s="1"/>
  <c r="CJ4" i="15"/>
  <c r="CJ2" i="15" s="1"/>
  <c r="CJ3" i="15" s="1"/>
  <c r="CN4" i="15"/>
  <c r="CN2" i="15" s="1"/>
  <c r="CN3" i="15" s="1"/>
  <c r="BI4" i="15"/>
  <c r="BI2" i="15" s="1"/>
  <c r="BI3" i="15" s="1"/>
  <c r="BM4" i="15"/>
  <c r="BM2" i="15" s="1"/>
  <c r="BM3" i="15" s="1"/>
  <c r="BW4" i="15"/>
  <c r="BW2" i="15" s="1"/>
  <c r="BW3" i="15" s="1"/>
  <c r="CG4" i="15"/>
  <c r="CG2" i="15" s="1"/>
  <c r="CG3" i="15" s="1"/>
  <c r="CK4" i="15"/>
  <c r="CK2" i="15" s="1"/>
  <c r="CK3" i="15" s="1"/>
  <c r="CO4" i="15"/>
  <c r="CO2" i="15" s="1"/>
  <c r="CO3" i="15" s="1"/>
  <c r="BK4" i="15"/>
  <c r="BK2" i="15" s="1"/>
  <c r="BK3" i="15" s="1"/>
  <c r="BY4" i="15"/>
  <c r="BY2" i="15" s="1"/>
  <c r="BY3" i="15" s="1"/>
  <c r="CI4" i="15"/>
  <c r="CI2" i="15" s="1"/>
  <c r="CI3" i="15" s="1"/>
  <c r="CM4" i="15"/>
  <c r="CM2" i="15" s="1"/>
  <c r="CM3" i="15" s="1"/>
  <c r="CC6" i="15"/>
  <c r="BQ6" i="15"/>
  <c r="EM4" i="15"/>
  <c r="EM2" i="15" s="1"/>
  <c r="EM3" i="15" s="1"/>
  <c r="EN4" i="15"/>
  <c r="EN2" i="15" s="1"/>
  <c r="EN3" i="15" s="1"/>
  <c r="EO4" i="15"/>
  <c r="EO2" i="15" s="1"/>
  <c r="EO3" i="15" s="1"/>
  <c r="G4" i="15"/>
  <c r="G2" i="15" s="1"/>
  <c r="G3" i="15" s="1"/>
  <c r="K4" i="15"/>
  <c r="K2" i="15" s="1"/>
  <c r="K3" i="15" s="1"/>
  <c r="O4" i="15"/>
  <c r="O2" i="15" s="1"/>
  <c r="O3" i="15" s="1"/>
  <c r="S4" i="15"/>
  <c r="S2" i="15" s="1"/>
  <c r="S3" i="15" s="1"/>
  <c r="D4" i="15"/>
  <c r="D2" i="15" s="1"/>
  <c r="D3" i="15" s="1"/>
  <c r="L4" i="15"/>
  <c r="L2" i="15" s="1"/>
  <c r="L3" i="15" s="1"/>
  <c r="E4" i="15"/>
  <c r="E2" i="15" s="1"/>
  <c r="E3" i="15" s="1"/>
  <c r="I4" i="15"/>
  <c r="I2" i="15" s="1"/>
  <c r="I3" i="15" s="1"/>
  <c r="M4" i="15"/>
  <c r="M2" i="15" s="1"/>
  <c r="M3" i="15" s="1"/>
  <c r="Q4" i="15"/>
  <c r="Q2" i="15" s="1"/>
  <c r="Q3" i="15" s="1"/>
  <c r="F4" i="15"/>
  <c r="F2" i="15" s="1"/>
  <c r="F3" i="15" s="1"/>
  <c r="J4" i="15"/>
  <c r="J2" i="15" s="1"/>
  <c r="J3" i="15" s="1"/>
  <c r="N4" i="15"/>
  <c r="N2" i="15" s="1"/>
  <c r="N3" i="15" s="1"/>
  <c r="R4" i="15"/>
  <c r="R2" i="15" s="1"/>
  <c r="R3" i="15" s="1"/>
  <c r="C4" i="15"/>
  <c r="C2" i="15" s="1"/>
  <c r="C3" i="15" s="1"/>
  <c r="H4" i="15"/>
  <c r="H2" i="15" s="1"/>
  <c r="H3" i="15" s="1"/>
  <c r="P4" i="15"/>
  <c r="P2" i="15" s="1"/>
  <c r="P3" i="15" s="1"/>
  <c r="FC2" i="15"/>
  <c r="FC3" i="15" s="1"/>
  <c r="FD4" i="15"/>
  <c r="FD2" i="15" s="1"/>
  <c r="FD3" i="15" s="1"/>
  <c r="FB4" i="15"/>
  <c r="FB2" i="15" s="1"/>
  <c r="FB3" i="15" s="1"/>
  <c r="EY4" i="15"/>
  <c r="EY2" i="15" s="1"/>
  <c r="EY3" i="15" s="1"/>
  <c r="EZ4" i="15"/>
  <c r="EZ2" i="15" s="1"/>
  <c r="EZ3" i="15" s="1"/>
  <c r="EP4" i="15"/>
  <c r="EP2" i="15" s="1"/>
  <c r="EP3" i="15" s="1"/>
  <c r="ER2" i="15"/>
  <c r="ER3" i="15" s="1"/>
  <c r="FA4" i="15"/>
  <c r="FA2" i="15" s="1"/>
  <c r="FA3" i="15" s="1"/>
  <c r="EJ4" i="15"/>
  <c r="EJ2" i="15" s="1"/>
  <c r="EJ3" i="15" s="1"/>
  <c r="EK4" i="15"/>
  <c r="EK2" i="15" s="1"/>
  <c r="EK3" i="15" s="1"/>
  <c r="EL4" i="15"/>
  <c r="EL2" i="15" s="1"/>
  <c r="EL3" i="15" s="1"/>
  <c r="W4" i="15"/>
  <c r="W2" i="15" s="1"/>
  <c r="W3" i="15" s="1"/>
  <c r="AA4" i="15"/>
  <c r="AA2" i="15" s="1"/>
  <c r="AA3" i="15" s="1"/>
  <c r="AE4" i="15"/>
  <c r="AE2" i="15" s="1"/>
  <c r="AE3" i="15" s="1"/>
  <c r="AI4" i="15"/>
  <c r="AI2" i="15" s="1"/>
  <c r="AI3" i="15" s="1"/>
  <c r="AM4" i="15"/>
  <c r="AM2" i="15" s="1"/>
  <c r="AM3" i="15" s="1"/>
  <c r="AQ4" i="15"/>
  <c r="AQ2" i="15" s="1"/>
  <c r="AQ3" i="15" s="1"/>
  <c r="AU4" i="15"/>
  <c r="AU2" i="15" s="1"/>
  <c r="AU3" i="15" s="1"/>
  <c r="AY4" i="15"/>
  <c r="AY2" i="15" s="1"/>
  <c r="AY3" i="15" s="1"/>
  <c r="BC4" i="15"/>
  <c r="BC2" i="15" s="1"/>
  <c r="BC3" i="15" s="1"/>
  <c r="BG4" i="15"/>
  <c r="BG2" i="15" s="1"/>
  <c r="BG3" i="15" s="1"/>
  <c r="AB4" i="15"/>
  <c r="AB2" i="15" s="1"/>
  <c r="AB3" i="15" s="1"/>
  <c r="AJ4" i="15"/>
  <c r="AJ2" i="15" s="1"/>
  <c r="AJ3" i="15" s="1"/>
  <c r="AR4" i="15"/>
  <c r="AR2" i="15" s="1"/>
  <c r="AR3" i="15" s="1"/>
  <c r="AZ4" i="15"/>
  <c r="Y4" i="15"/>
  <c r="Y2" i="15" s="1"/>
  <c r="Y3" i="15" s="1"/>
  <c r="AC4" i="15"/>
  <c r="AC2" i="15" s="1"/>
  <c r="AC3" i="15" s="1"/>
  <c r="AG4" i="15"/>
  <c r="AG2" i="15" s="1"/>
  <c r="AG3" i="15" s="1"/>
  <c r="AK4" i="15"/>
  <c r="AK2" i="15" s="1"/>
  <c r="AK3" i="15" s="1"/>
  <c r="AO4" i="15"/>
  <c r="AO2" i="15" s="1"/>
  <c r="AO3" i="15" s="1"/>
  <c r="AS4" i="15"/>
  <c r="AS2" i="15" s="1"/>
  <c r="AS3" i="15" s="1"/>
  <c r="AW4" i="15"/>
  <c r="AW2" i="15" s="1"/>
  <c r="AW3" i="15" s="1"/>
  <c r="BA4" i="15"/>
  <c r="BE4" i="15"/>
  <c r="BE2" i="15" s="1"/>
  <c r="BE3" i="15" s="1"/>
  <c r="V4" i="15"/>
  <c r="V2" i="15" s="1"/>
  <c r="V3" i="15" s="1"/>
  <c r="Z4" i="15"/>
  <c r="Z2" i="15" s="1"/>
  <c r="Z3" i="15" s="1"/>
  <c r="AD4" i="15"/>
  <c r="AD2" i="15" s="1"/>
  <c r="AD3" i="15" s="1"/>
  <c r="AH4" i="15"/>
  <c r="AH2" i="15" s="1"/>
  <c r="AH3" i="15" s="1"/>
  <c r="AL4" i="15"/>
  <c r="AL2" i="15" s="1"/>
  <c r="AL3" i="15" s="1"/>
  <c r="AP4" i="15"/>
  <c r="AP2" i="15" s="1"/>
  <c r="AP3" i="15" s="1"/>
  <c r="AT4" i="15"/>
  <c r="AT2" i="15" s="1"/>
  <c r="AT3" i="15" s="1"/>
  <c r="AX4" i="15"/>
  <c r="AX2" i="15" s="1"/>
  <c r="AX3" i="15" s="1"/>
  <c r="BB4" i="15"/>
  <c r="BB2" i="15" s="1"/>
  <c r="BB3" i="15" s="1"/>
  <c r="BF4" i="15"/>
  <c r="BF2" i="15" s="1"/>
  <c r="BF3" i="15" s="1"/>
  <c r="X4" i="15"/>
  <c r="X2" i="15" s="1"/>
  <c r="X3" i="15" s="1"/>
  <c r="AF4" i="15"/>
  <c r="AF2" i="15" s="1"/>
  <c r="AF3" i="15" s="1"/>
  <c r="AN4" i="15"/>
  <c r="AN2" i="15" s="1"/>
  <c r="AN3" i="15" s="1"/>
  <c r="AV4" i="15"/>
  <c r="AV2" i="15" s="1"/>
  <c r="AV3" i="15" s="1"/>
  <c r="BD4" i="15"/>
  <c r="BD2" i="15" s="1"/>
  <c r="BD3" i="15" s="1"/>
  <c r="CR6" i="15"/>
  <c r="CB6" i="15"/>
  <c r="BT6" i="15"/>
  <c r="BH6" i="15"/>
  <c r="T6" i="15"/>
  <c r="DF4" i="15"/>
  <c r="DF2" i="15" s="1"/>
  <c r="DF3" i="15" s="1"/>
  <c r="DB4" i="15"/>
  <c r="DB2" i="15" s="1"/>
  <c r="DB3" i="15" s="1"/>
  <c r="CX4" i="15"/>
  <c r="CX2" i="15" s="1"/>
  <c r="CX3" i="15" s="1"/>
  <c r="CT4" i="15"/>
  <c r="CT2" i="15" s="1"/>
  <c r="CT3" i="15" s="1"/>
  <c r="BA2" i="15" l="1"/>
  <c r="BA3" i="15" s="1"/>
  <c r="AZ2" i="15"/>
  <c r="AZ3" i="15" s="1"/>
  <c r="EI6" i="15"/>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H28" authorId="0">
      <text>
        <r>
          <rPr>
            <b/>
            <sz val="9"/>
            <color indexed="81"/>
            <rFont val="Tahoma"/>
            <family val="2"/>
          </rPr>
          <t>Nambiar, Chitra           AEC:</t>
        </r>
        <r>
          <rPr>
            <sz val="9"/>
            <color indexed="81"/>
            <rFont val="Tahoma"/>
            <family val="2"/>
          </rPr>
          <t xml:space="preserve">
Not been updated</t>
        </r>
      </text>
    </comment>
  </commentList>
</comments>
</file>

<file path=xl/comments2.xml><?xml version="1.0" encoding="utf-8"?>
<comments xmlns="http://schemas.openxmlformats.org/spreadsheetml/2006/main">
  <authors>
    <author>Kapur, Nikhil</author>
  </authors>
  <commentList>
    <comment ref="B1" authorId="0">
      <text>
        <r>
          <rPr>
            <b/>
            <sz val="9"/>
            <color indexed="81"/>
            <rFont val="Tahoma"/>
            <family val="2"/>
          </rPr>
          <t>Kapur, Nikhil:</t>
        </r>
        <r>
          <rPr>
            <sz val="9"/>
            <color indexed="81"/>
            <rFont val="Tahoma"/>
            <family val="2"/>
          </rPr>
          <t xml:space="preserve">
</t>
        </r>
      </text>
    </comment>
    <comment ref="A8" authorId="0">
      <text>
        <r>
          <rPr>
            <b/>
            <sz val="9"/>
            <color indexed="81"/>
            <rFont val="Tahoma"/>
            <family val="2"/>
          </rPr>
          <t>Kapur, Nikhil:</t>
        </r>
        <r>
          <rPr>
            <sz val="9"/>
            <color indexed="81"/>
            <rFont val="Tahoma"/>
            <family val="2"/>
          </rPr>
          <t xml:space="preserve">
Cleanup reference names to match Primary and Secondary.csv
</t>
        </r>
      </text>
    </comment>
    <comment ref="B27" authorId="0">
      <text>
        <r>
          <rPr>
            <b/>
            <sz val="9"/>
            <color indexed="81"/>
            <rFont val="Tahoma"/>
            <family val="2"/>
          </rPr>
          <t>Kapur, Nikhil:</t>
        </r>
        <r>
          <rPr>
            <sz val="9"/>
            <color indexed="81"/>
            <rFont val="Tahoma"/>
            <family val="2"/>
          </rPr>
          <t xml:space="preserve">
Add reference field for the coils/fans/TU</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<sst xmlns="http://schemas.openxmlformats.org/spreadsheetml/2006/main" count="9583" uniqueCount="1620">
  <si>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</si>
  <si>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</si>
  <si>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</si>
  <si>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</si>
  <si>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</si>
  <si>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</si>
  <si>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</si>
  <si>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</si>
  <si>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</si>
  <si>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</si>
  <si>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</si>
  <si>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</si>
  <si>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</si>
  <si>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</si>
  <si>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</si>
  <si>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</si>
  <si>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</si>
  <si>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</si>
  <si>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</si>
  <si>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</si>
  <si>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</si>
  <si>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</si>
  <si>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</si>
  <si>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</si>
  <si>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</si>
  <si>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</si>
  <si>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</si>
  <si>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</si>
  <si>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</si>
  <si>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</si>
  <si>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</si>
  <si>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</si>
  <si>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</si>
  <si>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</si>
  <si>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</si>
  <si>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</si>
  <si>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</si>
  <si>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</si>
  <si>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</si>
  <si>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</si>
  <si>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</si>
  <si>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</si>
  <si>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</si>
  <si>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</si>
  <si>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</si>
  <si>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</si>
  <si>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</si>
  <si>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</si>
  <si>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</si>
  <si>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</si>
  <si>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</si>
  <si>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</si>
  <si>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</si>
  <si>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</si>
  <si>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</si>
  <si>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</si>
  <si>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</si>
  <si>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</si>
  <si>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</si>
  <si>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</si>
  <si>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</si>
  <si>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</si>
  <si>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</si>
  <si>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</si>
  <si>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</si>
  <si>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</si>
  <si>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</si>
  <si>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</si>
  <si>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</si>
  <si>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</si>
  <si>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</si>
  <si>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</si>
  <si>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</si>
  <si>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</si>
  <si>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</si>
  <si>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</si>
  <si>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</si>
  <si>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</si>
  <si>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</si>
  <si>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</si>
  <si>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</si>
  <si>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</si>
  <si>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</si>
  <si>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</si>
  <si>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</si>
  <si>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</si>
  <si>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</si>
  <si>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</si>
  <si>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</si>
  <si>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</si>
  <si>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</si>
  <si>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</si>
  <si>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</si>
  <si>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</si>
  <si>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</si>
  <si>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</si>
  <si>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</si>
  <si>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</si>
  <si>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</si>
  <si>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</si>
  <si>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</si>
  <si>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</si>
  <si>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</si>
  <si>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</si>
  <si>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</si>
  <si>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</si>
  <si>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</si>
  <si>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</si>
  <si>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</si>
  <si>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</si>
  <si>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</si>
  <si>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</si>
  <si>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</si>
  <si>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</si>
  <si>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</si>
  <si>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</si>
  <si>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</si>
  <si>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</si>
  <si>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</si>
  <si>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</si>
  <si>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</si>
  <si>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</si>
  <si>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</si>
  <si>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</si>
  <si>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</si>
  <si>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</si>
  <si>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</si>
  <si>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</si>
  <si>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</si>
  <si>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</si>
  <si>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</si>
  <si>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</si>
  <si>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</si>
  <si>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</si>
  <si>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</si>
  <si>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</si>
  <si>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</si>
  <si>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</si>
  <si>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</si>
  <si>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</si>
  <si>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</si>
  <si>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</si>
  <si>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</si>
  <si>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</si>
  <si>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</si>
  <si>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</si>
  <si>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</si>
  <si>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</si>
  <si>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</si>
  <si>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</si>
  <si>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</si>
  <si>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</si>
  <si>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</si>
  <si>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</si>
  <si>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</si>
  <si>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</si>
  <si>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</si>
  <si>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</si>
  <si>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</si>
  <si>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</si>
  <si>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</si>
  <si>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</si>
  <si>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</si>
  <si>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</si>
  <si>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</si>
  <si>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</si>
  <si>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</si>
  <si>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</si>
  <si>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</si>
  <si>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</si>
  <si>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</si>
  <si>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</si>
  <si>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</si>
  <si>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</si>
  <si>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</si>
  <si>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</si>
  <si>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</si>
  <si>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</si>
  <si>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</si>
  <si>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</si>
  <si>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</si>
  <si>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</si>
  <si>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</si>
  <si>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</si>
  <si>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</si>
  <si>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</si>
  <si>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</si>
  <si>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</si>
  <si>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</si>
  <si>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</si>
  <si>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</si>
  <si>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</si>
  <si>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</si>
  <si>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</si>
  <si>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</si>
  <si>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</si>
  <si>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</si>
  <si>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</si>
  <si>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</si>
  <si>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</si>
  <si>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</si>
  <si>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</si>
  <si>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</si>
  <si>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</si>
  <si>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</si>
  <si>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</si>
  <si>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</si>
  <si>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</si>
  <si>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</si>
  <si>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</si>
  <si>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</si>
  <si>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</si>
  <si>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</si>
  <si>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</si>
  <si>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</si>
  <si>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</si>
  <si>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</si>
  <si>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</si>
  <si>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</si>
  <si>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</si>
  <si>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</si>
  <si>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</si>
  <si>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</si>
  <si>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</si>
  <si>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</si>
  <si>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</si>
  <si>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</si>
  <si>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</si>
  <si>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</si>
  <si>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</si>
  <si>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</si>
  <si>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</si>
  <si>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</si>
  <si>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</si>
  <si>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</si>
  <si>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</si>
  <si>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</si>
  <si>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</si>
  <si>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</si>
  <si>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</si>
  <si>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</si>
  <si>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</si>
  <si>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</si>
  <si>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</si>
  <si>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</si>
  <si>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</si>
  <si>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</si>
  <si>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</si>
  <si>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</si>
  <si>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</si>
  <si>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</si>
  <si>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</si>
  <si>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</si>
  <si>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</si>
  <si>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</si>
  <si>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</si>
  <si>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</si>
  <si>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</si>
  <si>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</si>
  <si>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</si>
  <si>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</si>
  <si>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</si>
  <si>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</si>
  <si>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</si>
  <si>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</si>
  <si>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</si>
  <si>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</si>
  <si>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</si>
  <si>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</si>
  <si>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</si>
  <si>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</si>
  <si>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</si>
  <si>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</si>
  <si>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</si>
  <si>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</si>
  <si>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</si>
  <si>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</si>
  <si>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</si>
  <si>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</si>
  <si>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</si>
  <si>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</si>
  <si>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</si>
  <si>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</si>
  <si>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</si>
  <si>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</si>
  <si>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</si>
  <si>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</si>
  <si>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</si>
  <si>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</si>
  <si>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</si>
  <si>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</si>
  <si>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</si>
  <si>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</si>
  <si>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</si>
  <si>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</si>
  <si>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</si>
  <si>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</si>
  <si>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</si>
  <si>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</si>
  <si>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</si>
  <si>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</si>
  <si>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</si>
  <si>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</si>
  <si>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</si>
  <si>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</si>
  <si>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</si>
  <si>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</si>
  <si>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</si>
  <si>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</si>
  <si>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</si>
  <si>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</si>
  <si>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</si>
  <si>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</si>
  <si>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</si>
  <si>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</si>
  <si>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</si>
  <si>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</si>
  <si>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</si>
  <si>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</si>
  <si>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</si>
  <si>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</si>
  <si>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</si>
  <si>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</si>
  <si>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</si>
  <si>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</si>
  <si>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</si>
  <si>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</si>
  <si>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</si>
  <si>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</si>
  <si>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</si>
  <si>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</si>
  <si>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</si>
  <si>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</si>
  <si>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</si>
  <si>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</si>
  <si>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</si>
  <si>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</si>
  <si>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</si>
  <si>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</si>
  <si>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</si>
  <si>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</si>
  <si>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</si>
  <si>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</si>
  <si>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</si>
  <si>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</si>
  <si>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</si>
  <si>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</si>
  <si>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</si>
  <si>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</si>
  <si>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</si>
  <si>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</si>
  <si>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</si>
  <si>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</si>
  <si>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</si>
  <si>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</si>
  <si>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</si>
  <si>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</si>
  <si>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t xml:space="preserve"> </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</si>
  <si>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</si>
  <si>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</si>
  <si>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</si>
  <si>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</si>
  <si>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</si>
  <si>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</si>
  <si>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</si>
  <si>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</si>
  <si>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</si>
  <si>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</si>
  <si>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</si>
  <si>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</si>
  <si>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</si>
  <si>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</si>
  <si>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</si>
  <si>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</si>
  <si>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</si>
  <si>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</si>
  <si>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</si>
  <si>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</si>
  <si>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</si>
  <si>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</si>
  <si>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</si>
  <si>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</si>
  <si>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</si>
  <si>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</si>
  <si>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</si>
  <si>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</si>
  <si>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</si>
  <si>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</si>
  <si>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</si>
  <si>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</si>
  <si>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</si>
  <si>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</si>
  <si>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</si>
  <si>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</si>
  <si>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</si>
  <si>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</si>
  <si>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</si>
  <si>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</si>
  <si>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</si>
  <si>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</si>
  <si>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</si>
  <si>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</si>
  <si>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Medium Office Building Schedule</t>
  </si>
  <si>
    <t>Large Office Building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</si>
  <si>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</si>
  <si>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</si>
  <si>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</si>
  <si>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</si>
  <si>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</si>
  <si>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</si>
  <si>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</si>
  <si>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</si>
  <si>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</si>
  <si>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</si>
  <si>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</si>
  <si>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</si>
  <si>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</si>
  <si>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</si>
  <si>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</si>
  <si>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</si>
  <si>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</si>
  <si>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</si>
  <si>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</si>
  <si>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</si>
  <si>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</si>
  <si>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</si>
  <si>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</si>
  <si>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</si>
  <si>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</si>
  <si>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</si>
  <si>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</si>
  <si>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</si>
  <si>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</si>
  <si>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</si>
  <si>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</si>
  <si>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</si>
  <si>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</si>
  <si>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</si>
  <si>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</si>
  <si>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</si>
  <si>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</si>
  <si>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</si>
  <si>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</si>
  <si>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</si>
  <si>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</si>
  <si>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</si>
  <si>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</si>
  <si>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</si>
  <si>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</si>
  <si>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</si>
  <si>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</si>
  <si>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</si>
  <si>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</si>
  <si>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</si>
  <si>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</si>
  <si>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</si>
  <si>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</si>
  <si>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</si>
  <si>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</si>
  <si>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</si>
  <si>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</si>
  <si>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</si>
  <si>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</si>
  <si>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</si>
  <si>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</si>
  <si>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</si>
  <si>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</si>
  <si>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Envelope Infiltration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</si>
  <si>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</si>
  <si>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</si>
  <si>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</si>
  <si>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</si>
  <si>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</si>
  <si>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</si>
  <si>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</si>
  <si>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</si>
  <si>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</si>
  <si>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</si>
  <si>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</si>
  <si>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</si>
  <si>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</si>
  <si>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</si>
  <si>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</si>
  <si>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</si>
  <si>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</si>
  <si>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</si>
  <si>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</si>
  <si>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</si>
  <si>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</si>
  <si>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</si>
  <si>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</si>
  <si>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</si>
  <si>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</si>
  <si>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</si>
  <si>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</si>
  <si>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</si>
  <si>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</si>
  <si>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</si>
  <si>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</si>
  <si>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</si>
  <si>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</si>
  <si>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</si>
  <si>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</si>
  <si>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</si>
  <si>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</si>
  <si>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</si>
  <si>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</si>
  <si>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</si>
  <si>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</si>
  <si>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</si>
  <si>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Point of sale, Retail-1.0 W/ft2, Backspace-0.2 W/ft2</t>
  </si>
  <si>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</si>
  <si>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</si>
  <si>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</si>
  <si>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</si>
  <si>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</si>
  <si>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</si>
  <si>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</si>
  <si>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</si>
  <si>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</si>
  <si>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</si>
  <si>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</si>
  <si>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</si>
  <si>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</si>
  <si>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</si>
  <si>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</si>
  <si>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</si>
  <si>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</si>
  <si>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</si>
  <si>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</si>
  <si>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</si>
  <si>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</si>
  <si>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</si>
  <si>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</si>
  <si>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</si>
  <si>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</si>
  <si>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</si>
  <si>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</si>
  <si>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</si>
  <si>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</si>
  <si>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</si>
  <si>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</si>
  <si>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</si>
  <si>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</si>
  <si>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</si>
  <si>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</si>
  <si>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</si>
  <si>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</si>
  <si>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</si>
  <si>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</si>
  <si>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</si>
  <si>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</si>
  <si>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</si>
  <si>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</si>
  <si>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</si>
  <si>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</si>
  <si>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</si>
  <si>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</si>
  <si>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</si>
  <si>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</si>
  <si>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</si>
  <si>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</si>
  <si>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</si>
  <si>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</si>
  <si>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</si>
  <si>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</si>
  <si>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</si>
  <si>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</si>
  <si>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</si>
  <si>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</si>
  <si>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</si>
  <si>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</si>
  <si>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</si>
  <si>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</si>
  <si>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</si>
  <si>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</si>
  <si>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</si>
  <si>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</si>
  <si>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</si>
  <si>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</si>
  <si>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</si>
  <si>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</si>
  <si>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</si>
  <si>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</si>
  <si>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</si>
  <si>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</si>
  <si>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</si>
  <si>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</si>
  <si>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</si>
  <si>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</si>
  <si>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LARGE OFFICE</t>
  </si>
  <si>
    <t>CZ-1/6/7/15/16</t>
  </si>
  <si>
    <t>20 (Core retail, Front Entry) 15 (Point of Sale, Front Retail, Back Space)</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</si>
  <si>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</si>
  <si>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</si>
  <si>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</si>
  <si>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</si>
  <si>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</si>
  <si>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</si>
  <si>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</si>
  <si>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</si>
  <si>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</si>
  <si>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</si>
  <si>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</si>
  <si>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</si>
  <si>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</si>
  <si>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</si>
  <si>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</si>
  <si>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</si>
  <si>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</si>
  <si>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</si>
  <si>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</si>
  <si>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</si>
  <si>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</si>
  <si>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</si>
  <si>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</si>
  <si>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</si>
  <si>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</si>
  <si>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</si>
  <si>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</si>
  <si>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</si>
  <si>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</si>
  <si>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</si>
  <si>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</si>
  <si>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</si>
  <si>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</si>
  <si>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</si>
  <si>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</si>
  <si>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</si>
  <si>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</si>
  <si>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</si>
  <si>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</si>
  <si>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</si>
  <si>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</si>
  <si>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</si>
  <si>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</si>
  <si>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</si>
  <si>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</si>
  <si>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</si>
  <si>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</si>
  <si>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</si>
  <si>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</si>
  <si>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</si>
  <si>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</si>
  <si>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</si>
  <si>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</si>
  <si>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</si>
  <si>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</si>
  <si>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</si>
  <si>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</si>
  <si>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</si>
  <si>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</si>
  <si>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</si>
  <si>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</si>
  <si>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</si>
  <si>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</si>
  <si>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</si>
  <si>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</si>
  <si>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</si>
  <si>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</si>
  <si>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</si>
  <si>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</si>
  <si>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</si>
  <si>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</si>
  <si>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</si>
  <si>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</si>
  <si>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</si>
  <si>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</si>
  <si>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</si>
  <si>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</si>
  <si>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</si>
  <si>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</si>
  <si>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</si>
  <si>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</si>
  <si>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</si>
  <si>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</si>
  <si>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</si>
  <si>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</si>
  <si>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</si>
  <si>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</si>
  <si>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</si>
  <si>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</si>
  <si>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</si>
  <si>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</si>
  <si>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</si>
  <si>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</si>
  <si>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</si>
  <si>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</si>
  <si>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</si>
  <si>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</si>
  <si>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</si>
  <si>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</si>
  <si>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</si>
  <si>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</si>
  <si>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</si>
  <si>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</si>
  <si>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</si>
  <si>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</si>
  <si>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</si>
  <si>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</si>
  <si>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</si>
  <si>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</si>
  <si>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</si>
  <si>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</si>
  <si>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</si>
  <si>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</si>
  <si>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</si>
  <si>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</si>
  <si>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</si>
  <si>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</si>
  <si>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</si>
  <si>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</si>
  <si>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</si>
  <si>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</si>
  <si>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</si>
  <si>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</si>
  <si>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</si>
  <si>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</si>
  <si>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</si>
  <si>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</si>
  <si>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</si>
  <si>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</si>
  <si>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</si>
  <si>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</si>
  <si>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</si>
  <si>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</si>
  <si>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</si>
  <si>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</si>
  <si>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</si>
  <si>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</si>
  <si>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</si>
  <si>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</si>
  <si>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</si>
  <si>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</si>
  <si>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</si>
  <si>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</si>
  <si>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</si>
  <si>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</si>
  <si>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</si>
  <si>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</si>
  <si>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</si>
  <si>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</si>
  <si>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</si>
  <si>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</si>
  <si>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</si>
  <si>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</si>
  <si>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</si>
  <si>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</si>
  <si>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</si>
  <si>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</si>
  <si>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</si>
  <si>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</si>
  <si>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</si>
  <si>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</si>
  <si>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</si>
  <si>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</si>
  <si>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</si>
  <si>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</si>
  <si>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</si>
  <si>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</si>
  <si>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</si>
  <si>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</si>
  <si>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</si>
  <si>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</si>
  <si>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</si>
  <si>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</si>
  <si>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</si>
  <si>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</si>
  <si>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</si>
  <si>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</si>
  <si>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</si>
  <si>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</si>
  <si>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</si>
  <si>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</si>
  <si>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</si>
  <si>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</si>
  <si>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</si>
  <si>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</si>
  <si>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</si>
  <si>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</si>
  <si>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</si>
  <si>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</si>
  <si>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</si>
  <si>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</si>
  <si>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</si>
  <si>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</si>
  <si>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</si>
  <si>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</si>
  <si>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</si>
  <si>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</si>
  <si>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</si>
  <si>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Sizing Values</t>
  </si>
  <si>
    <t>Climate Zone</t>
  </si>
  <si>
    <t>Zip Code</t>
  </si>
  <si>
    <t>Chiller 1</t>
  </si>
  <si>
    <t>Btu/h</t>
  </si>
  <si>
    <t>Building</t>
  </si>
  <si>
    <t>Rated Capacity</t>
  </si>
  <si>
    <t>Flow Capacity</t>
  </si>
  <si>
    <t>gpm</t>
  </si>
  <si>
    <t>Boiler 1</t>
  </si>
  <si>
    <t>CoreBottomReheatCoil</t>
  </si>
  <si>
    <t>PerimeterBottom1ReheatCoil</t>
  </si>
  <si>
    <t>PerimeterBottom2ReheatCoil</t>
  </si>
  <si>
    <t>PerimeterBottom3ReheatCoil</t>
  </si>
  <si>
    <t>PerimeterBottom4ReheatCoil</t>
  </si>
  <si>
    <t>CFM</t>
  </si>
  <si>
    <t>CoreBottomZn TU</t>
  </si>
  <si>
    <t>PerimeterBottomZn1 TU</t>
  </si>
  <si>
    <t>PerimeterBottomZn2 TU</t>
  </si>
  <si>
    <t>PerimeterBottomZn3 TU</t>
  </si>
  <si>
    <t>PerimeterBottomZn4 TU</t>
  </si>
  <si>
    <t>CoreMidReheatCoil</t>
  </si>
  <si>
    <t>PerimeterMid1ReheatCoil</t>
  </si>
  <si>
    <t>PerimeterMid2ReheatCoil</t>
  </si>
  <si>
    <t>PerimeterMid3ReheatCoil</t>
  </si>
  <si>
    <t>PerimeterMid4ReheatCoil</t>
  </si>
  <si>
    <t>CoreMidZn TU</t>
  </si>
  <si>
    <t>PerimeterMidZn1 TU</t>
  </si>
  <si>
    <t>PerimeterMidZn2 TU</t>
  </si>
  <si>
    <t>PerimeterMidZn3 TU</t>
  </si>
  <si>
    <t>PerimeterMidZn4 TU</t>
  </si>
  <si>
    <t>CoreTopReheatCoil</t>
  </si>
  <si>
    <t>PerimeterTop1ReheatCoil</t>
  </si>
  <si>
    <t>PerimeterTop2ReheatCoil</t>
  </si>
  <si>
    <t>PerimeterTop3ReheatCoil</t>
  </si>
  <si>
    <t>PerimeterTop4ReheatCoil</t>
  </si>
  <si>
    <t>CoreTopZn TU</t>
  </si>
  <si>
    <t>PerimeterTopZn1 TU</t>
  </si>
  <si>
    <t>PerimeterTopZn2 TU</t>
  </si>
  <si>
    <t>PerimeterTopZn3 TU</t>
  </si>
  <si>
    <t>PerimeterTopZn4 TU</t>
  </si>
  <si>
    <t>Flow Capacity (max air flow rate)</t>
  </si>
  <si>
    <t>Primary Air Flow (max air flow rate)</t>
  </si>
  <si>
    <t>PALM-SPRINGS-INTL_722868</t>
  </si>
  <si>
    <t>Weather Station</t>
  </si>
  <si>
    <t>BLUE-CANYON_725845</t>
  </si>
  <si>
    <t>TORRANCE_722955</t>
  </si>
  <si>
    <t>BasementCoilCooling</t>
  </si>
  <si>
    <t>LG Store 1 Sys TU 1</t>
  </si>
  <si>
    <t>LG Store 2 Sys TU 2</t>
  </si>
  <si>
    <t>SM Store 1 Sys TU 3</t>
  </si>
  <si>
    <t>SM Store 2 Sys TU 4</t>
  </si>
  <si>
    <t>SM Store 3 Sys TU 5</t>
  </si>
  <si>
    <t>SM Store 4 Sys TU 6</t>
  </si>
  <si>
    <t>SM Store 5 Sys TU 7</t>
  </si>
  <si>
    <t>SM Store 6 Sys TU 8</t>
  </si>
  <si>
    <t>SM Store 7 Sys TU 9</t>
  </si>
  <si>
    <t>SM Store 8 Sys TU 10</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</si>
  <si>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</si>
  <si>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</si>
  <si>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</si>
  <si>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</si>
  <si>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</si>
  <si>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</si>
  <si>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</si>
  <si>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</si>
  <si>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</si>
  <si>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</si>
  <si>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</si>
  <si>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</si>
  <si>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</si>
  <si>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</si>
  <si>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</si>
  <si>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</si>
  <si>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</si>
  <si>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</si>
  <si>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</si>
  <si>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</si>
  <si>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</si>
  <si>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</si>
  <si>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</si>
  <si>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</si>
  <si>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</si>
  <si>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</si>
  <si>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</si>
  <si>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</si>
  <si>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</si>
  <si>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</si>
  <si>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</si>
  <si>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</si>
  <si>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</si>
  <si>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</si>
  <si>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</si>
  <si>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</si>
  <si>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NACMRoofWoodFrame</t>
  </si>
  <si>
    <t>MetalFramedWallMassHeavy</t>
  </si>
  <si>
    <t xml:space="preserve">  Layer 6</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</si>
  <si>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</si>
  <si>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</si>
  <si>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t>0.043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</si>
  <si>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</si>
  <si>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</si>
  <si>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</si>
  <si>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</si>
  <si>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</si>
  <si>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</si>
  <si>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</si>
  <si>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</si>
  <si>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</si>
  <si>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</si>
  <si>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</si>
  <si>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</si>
  <si>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</si>
  <si>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</si>
  <si>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</si>
  <si>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</si>
  <si>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</si>
  <si>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</si>
  <si>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</si>
  <si>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</si>
  <si>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</si>
  <si>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</si>
  <si>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</si>
  <si>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</si>
  <si>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</si>
  <si>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</si>
  <si>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</si>
  <si>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</si>
  <si>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</si>
  <si>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</si>
  <si>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</si>
  <si>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</si>
  <si>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</si>
  <si>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</si>
  <si>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</si>
  <si>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</si>
  <si>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</si>
  <si>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</si>
  <si>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</si>
  <si>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</si>
  <si>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</si>
  <si>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</si>
  <si>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</si>
  <si>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</si>
  <si>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</si>
  <si>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</si>
  <si>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</si>
  <si>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</si>
  <si>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</si>
  <si>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</si>
  <si>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</si>
  <si>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</si>
  <si>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</si>
  <si>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</si>
  <si>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</si>
  <si>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</si>
  <si>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</si>
  <si>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</si>
  <si>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</si>
  <si>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</si>
  <si>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</si>
  <si>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</si>
  <si>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</si>
  <si>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</si>
  <si>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</si>
  <si>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</si>
  <si>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</si>
  <si>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</si>
  <si>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</si>
  <si>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</si>
  <si>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</si>
  <si>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</si>
  <si>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</si>
  <si>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</si>
  <si>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</si>
  <si>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</si>
  <si>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</si>
  <si>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</si>
  <si>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</si>
  <si>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</si>
  <si>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</si>
  <si>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</si>
  <si>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</si>
  <si>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</si>
  <si>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</si>
  <si>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</si>
  <si>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</si>
  <si>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</si>
  <si>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</si>
  <si>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</si>
  <si>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</si>
  <si>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</si>
  <si>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</si>
  <si>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</si>
  <si>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</si>
  <si>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</si>
  <si>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</si>
  <si>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</si>
  <si>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</si>
  <si>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</si>
  <si>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</si>
  <si>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</si>
  <si>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</si>
  <si>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</si>
  <si>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</si>
  <si>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</si>
  <si>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</si>
  <si>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</si>
  <si>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</si>
  <si>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</si>
  <si>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</si>
  <si>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</si>
  <si>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</si>
  <si>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t>13 (Including basement)</t>
  </si>
  <si>
    <t>27 (Void - Removed)</t>
  </si>
  <si>
    <t>Cooling Tower Pump</t>
  </si>
  <si>
    <t>Condenser Water Loop</t>
  </si>
  <si>
    <t>Electric Power</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</si>
  <si>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</si>
  <si>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</si>
  <si>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</si>
  <si>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</si>
  <si>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</si>
  <si>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</si>
  <si>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</si>
  <si>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</si>
  <si>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</si>
  <si>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</si>
  <si>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</si>
  <si>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</si>
  <si>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</si>
  <si>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</si>
  <si>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</si>
  <si>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</si>
  <si>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</si>
  <si>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</si>
  <si>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</si>
  <si>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</si>
  <si>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</si>
  <si>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</si>
  <si>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</si>
  <si>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</si>
  <si>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</si>
  <si>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</si>
  <si>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</si>
  <si>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Int.Eqpt LowEPD</t>
  </si>
  <si>
    <t>Large Office Building (0400CZ-OffLrg)</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</si>
  <si>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</si>
  <si>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</si>
  <si>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</si>
  <si>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</si>
  <si>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</si>
  <si>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</si>
  <si>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</si>
  <si>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</si>
  <si>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</si>
  <si>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</si>
  <si>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</si>
  <si>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</si>
  <si>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</si>
  <si>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</si>
  <si>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</si>
  <si>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</si>
  <si>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</si>
  <si>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</si>
  <si>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</si>
  <si>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</si>
  <si>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</si>
  <si>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</si>
  <si>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</si>
  <si>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</si>
  <si>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</si>
  <si>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</si>
  <si>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</si>
  <si>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</si>
  <si>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</si>
  <si>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</si>
  <si>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</si>
  <si>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</si>
  <si>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</si>
  <si>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</si>
  <si>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</si>
  <si>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</si>
  <si>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</si>
  <si>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</si>
  <si>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</si>
  <si>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</si>
  <si>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</si>
  <si>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</si>
  <si>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</si>
  <si>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</si>
  <si>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</si>
  <si>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</si>
  <si>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</si>
  <si>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</si>
  <si>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</si>
  <si>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</si>
  <si>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</si>
  <si>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</si>
  <si>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</si>
  <si>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</si>
  <si>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</si>
  <si>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</si>
  <si>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</si>
  <si>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</si>
  <si>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</si>
  <si>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</si>
  <si>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</si>
  <si>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</si>
  <si>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</si>
  <si>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</si>
  <si>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</si>
  <si>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</si>
  <si>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</si>
  <si>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</si>
  <si>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</si>
  <si>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</si>
  <si>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</si>
  <si>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</si>
  <si>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</si>
  <si>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</si>
  <si>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</si>
  <si>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</si>
  <si>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</si>
  <si>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</si>
  <si>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</si>
  <si>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</si>
  <si>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</si>
  <si>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</si>
  <si>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</si>
  <si>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</si>
  <si>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</si>
  <si>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</si>
  <si>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</si>
  <si>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</si>
  <si>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</si>
  <si>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</si>
  <si>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</si>
  <si>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</si>
  <si>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</si>
  <si>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</si>
  <si>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</si>
  <si>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</si>
  <si>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</si>
  <si>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</si>
  <si>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</si>
  <si>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</si>
  <si>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</si>
  <si>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</si>
  <si>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</si>
  <si>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</si>
  <si>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</si>
  <si>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</si>
  <si>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</si>
  <si>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</si>
  <si>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</si>
  <si>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</si>
  <si>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</si>
  <si>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</si>
  <si>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</si>
  <si>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</si>
  <si>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</si>
  <si>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</si>
  <si>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</si>
  <si>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</si>
  <si>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</si>
  <si>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</si>
  <si>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</si>
  <si>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</si>
  <si>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</si>
  <si>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</si>
  <si>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</si>
  <si>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</si>
  <si>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</si>
  <si>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</si>
  <si>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</si>
  <si>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</si>
  <si>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</si>
  <si>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</si>
  <si>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</si>
  <si>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</si>
  <si>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</si>
  <si>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</si>
  <si>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</si>
  <si>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</si>
  <si>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</si>
  <si>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</si>
  <si>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</si>
  <si>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</si>
  <si>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</si>
  <si>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</si>
  <si>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</si>
  <si>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</si>
  <si>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</si>
  <si>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</si>
  <si>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</si>
  <si>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</si>
  <si>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</si>
  <si>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</si>
  <si>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</si>
  <si>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</si>
  <si>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</si>
  <si>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</si>
  <si>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</si>
  <si>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</si>
  <si>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</si>
  <si>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</si>
  <si>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</si>
  <si>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</si>
  <si>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</si>
  <si>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</si>
  <si>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</si>
  <si>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</si>
  <si>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</si>
  <si>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</si>
  <si>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</si>
  <si>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</si>
  <si>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</si>
  <si>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</si>
  <si>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</si>
  <si>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</si>
  <si>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</si>
  <si>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</si>
  <si>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</si>
  <si>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</si>
  <si>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</si>
  <si>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</si>
  <si>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</si>
  <si>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</si>
  <si>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</si>
  <si>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</si>
  <si>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</si>
  <si>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</si>
  <si>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</si>
  <si>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</si>
  <si>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t>Constant volume for Basement, Variable Volume for all others</t>
  </si>
  <si>
    <t>HW: 19 W/gpm</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</si>
  <si>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</si>
  <si>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</si>
  <si>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</si>
  <si>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</si>
  <si>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</si>
  <si>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</si>
  <si>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</si>
  <si>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</si>
  <si>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</si>
  <si>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</si>
  <si>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</si>
  <si>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</si>
  <si>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</si>
  <si>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</si>
  <si>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</si>
  <si>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X: 119.93 ft, Y: 8.20 ft, Z: 2.50 ft</t>
  </si>
  <si>
    <t>X: 119.93 ft, Y: 14.75ft, Z: 2.50 ft</t>
  </si>
  <si>
    <t>287.5 lux</t>
  </si>
  <si>
    <t>X: 231.65 ft, Y: 79.95 ft, Z: 2.50 ft</t>
  </si>
  <si>
    <t>X: 225.08 ft, Y: 79.95 ft, Z: 2.50 ft</t>
  </si>
  <si>
    <t>Perimeter_ZN_1</t>
  </si>
  <si>
    <t>Perimeter_ZN_2</t>
  </si>
  <si>
    <t>Perimeter_ZN_3</t>
  </si>
  <si>
    <t>Perimeter_ZN_4</t>
  </si>
  <si>
    <t>104</t>
  </si>
  <si>
    <t>105</t>
  </si>
  <si>
    <t>Plenum</t>
  </si>
  <si>
    <t>Impact of heat gain distribution to plenum zones. In this test case, the HVAC return is via plenum zone.</t>
  </si>
  <si>
    <t>SZVAV</t>
  </si>
  <si>
    <t>CRAC</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</si>
  <si>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</si>
  <si>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</si>
  <si>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</si>
  <si>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</si>
  <si>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</si>
  <si>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</si>
  <si>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</si>
  <si>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</si>
  <si>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</si>
  <si>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</si>
  <si>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</si>
  <si>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</si>
  <si>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</si>
  <si>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</si>
  <si>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</si>
  <si>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</si>
  <si>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</si>
  <si>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</si>
  <si>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</si>
  <si>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</si>
  <si>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</si>
  <si>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</si>
  <si>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</si>
  <si>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</si>
  <si>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</si>
  <si>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</si>
  <si>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</si>
  <si>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</si>
  <si>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</si>
  <si>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</si>
  <si>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</si>
  <si>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</si>
  <si>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</si>
  <si>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</si>
  <si>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</si>
  <si>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</si>
  <si>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</si>
  <si>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</si>
  <si>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</si>
  <si>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</si>
  <si>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</si>
  <si>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</si>
  <si>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</si>
  <si>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</si>
  <si>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</si>
  <si>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</si>
  <si>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</si>
  <si>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</si>
  <si>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</si>
  <si>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</si>
  <si>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</si>
  <si>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</si>
  <si>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</si>
  <si>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</si>
  <si>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</si>
  <si>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</si>
  <si>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</si>
  <si>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</si>
  <si>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</si>
  <si>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</si>
  <si>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</si>
  <si>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</si>
  <si>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</si>
  <si>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</si>
  <si>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</si>
  <si>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</si>
  <si>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</si>
  <si>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</si>
  <si>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</si>
  <si>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</si>
  <si>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</si>
  <si>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</si>
  <si>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</si>
  <si>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</si>
  <si>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</si>
  <si>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</si>
  <si>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</si>
  <si>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</si>
  <si>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</si>
  <si>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</si>
  <si>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</si>
  <si>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</si>
  <si>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</si>
  <si>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</si>
  <si>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</si>
  <si>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</si>
  <si>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t>Core Mid PTAC Cooling</t>
  </si>
  <si>
    <t>Core Mid DOAS Cooling</t>
  </si>
  <si>
    <t>Core Mid PTAC Heating</t>
  </si>
  <si>
    <t>Lab Exhaust Fan</t>
  </si>
  <si>
    <t>Core Mid PTAC Fan</t>
  </si>
  <si>
    <t>Core Mid DOAS Fan</t>
  </si>
  <si>
    <t>DOAS Cooling Coil</t>
  </si>
  <si>
    <t>DOAS Heating Coil</t>
  </si>
  <si>
    <t>DOAS Fan</t>
  </si>
  <si>
    <r>
      <t xml:space="preserve">EER-11.20 / COP-3.28
DOAS EER:10.0
</t>
    </r>
    <r>
      <rPr>
        <i/>
        <sz val="10"/>
        <color theme="1"/>
        <rFont val="Calibri"/>
        <family val="2"/>
        <scheme val="minor"/>
      </rPr>
      <t>Note: EER, COP includes fan heat</t>
    </r>
  </si>
  <si>
    <t>DOAS system for ventilation. CO2 sensors.
Max of 15 cfm/person or 0.20 cfm/ft2</t>
  </si>
  <si>
    <r>
      <t xml:space="preserve">EER-12 / COP-3.28
</t>
    </r>
    <r>
      <rPr>
        <i/>
        <sz val="10"/>
        <color theme="1"/>
        <rFont val="Calibri"/>
        <family val="2"/>
        <scheme val="minor"/>
      </rPr>
      <t>Note: EER, COP includes fan heat</t>
    </r>
  </si>
  <si>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</si>
  <si>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</si>
  <si>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</si>
  <si>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</si>
  <si>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</si>
  <si>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</si>
  <si>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</si>
  <si>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</si>
  <si>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</si>
  <si>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</si>
  <si>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</si>
  <si>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</si>
  <si>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</si>
  <si>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</si>
  <si>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</si>
  <si>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</si>
  <si>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</si>
  <si>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</si>
  <si>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</si>
  <si>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</si>
  <si>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</si>
  <si>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</si>
  <si>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Appendix_5.4B_Schedules</t>
  </si>
  <si>
    <t>Appendix_5.4B_Schedules
LabExhaustHoodCAV Schedule for Exhaust fan</t>
  </si>
  <si>
    <r>
      <t>HW: 63.6 ft H</t>
    </r>
    <r>
      <rPr>
        <vertAlign val="subscript"/>
        <sz val="10"/>
        <rFont val="Calibri"/>
        <family val="2"/>
        <scheme val="minor"/>
      </rPr>
      <t>2</t>
    </r>
    <r>
      <rPr>
        <sz val="10"/>
        <rFont val="Calibri"/>
        <family val="2"/>
        <scheme val="minor"/>
      </rPr>
      <t xml:space="preserve">0
</t>
    </r>
  </si>
  <si>
    <t xml:space="preserve">Motor efficiency- HW: 0.9
</t>
  </si>
  <si>
    <t>38,920 Btuh</t>
  </si>
  <si>
    <t>49,943 Btuh</t>
  </si>
  <si>
    <t>650,000 Btuh</t>
  </si>
  <si>
    <t>Lab VAV Cooling Coil</t>
  </si>
  <si>
    <t xml:space="preserve">HW: 50 ft H20
Cooling Tower: 60 ft H20
Chiller Pumps: 60 ft H20
</t>
  </si>
  <si>
    <t>Motor efficiency-HW: 0.9, Cooling Tower:0.930, Chiller Pumps:0.924</t>
  </si>
  <si>
    <t xml:space="preserve">HW: Constant Speed </t>
  </si>
  <si>
    <t>Appendix_5.4B_Schedules
AssemblySchedule for Back Space, Front Entry
Retail Schedule for Front Retail, Core Retail &amp; Point of Sale</t>
  </si>
  <si>
    <t xml:space="preserve">Same as Off-Med </t>
  </si>
  <si>
    <r>
      <t xml:space="preserve">Appendix_5.4B_Schedules
</t>
    </r>
    <r>
      <rPr>
        <sz val="11"/>
        <rFont val="Calibri"/>
        <family val="2"/>
        <scheme val="minor"/>
      </rPr>
      <t>for Heating/Cooling setpoint Schedule</t>
    </r>
    <r>
      <rPr>
        <sz val="11"/>
        <color theme="1"/>
        <rFont val="Calibri"/>
        <family val="2"/>
        <scheme val="minor"/>
      </rPr>
      <t xml:space="preserve">
</t>
    </r>
  </si>
  <si>
    <t>Refer Appendix_5.4B_Schedules</t>
  </si>
  <si>
    <r>
      <t xml:space="preserve">Stand-alone Retail Schedule
</t>
    </r>
    <r>
      <rPr>
        <sz val="10"/>
        <rFont val="Calibri"/>
        <family val="2"/>
        <scheme val="minor"/>
      </rPr>
      <t>AssemblySchedule for Back Space, Front Entry
Retail Schedule for Front Retail, Core Retail &amp; Point of Sale</t>
    </r>
  </si>
  <si>
    <r>
      <t xml:space="preserve">Stand-alone Retail Schedule
</t>
    </r>
    <r>
      <rPr>
        <sz val="10"/>
        <rFont val="Calibri"/>
        <family val="2"/>
        <scheme val="minor"/>
      </rPr>
      <t>for Heating/Cooling setpoint Schedule
AssemblySchedule for Back Space, Front Entry
Retail Schedule for Front Retail, Core Retail &amp; Point of Sale</t>
    </r>
  </si>
  <si>
    <r>
      <t xml:space="preserve">Large Office Building Schedule
</t>
    </r>
    <r>
      <rPr>
        <sz val="10"/>
        <rFont val="Calibri"/>
        <family val="2"/>
        <scheme val="minor"/>
      </rPr>
      <t>for Heating/Cooling setpoint Schedule</t>
    </r>
  </si>
  <si>
    <r>
      <t xml:space="preserve">Medium Office Building Schedule
</t>
    </r>
    <r>
      <rPr>
        <sz val="10"/>
        <rFont val="Calibri"/>
        <family val="2"/>
        <scheme val="minor"/>
      </rPr>
      <t>for Heating/Cooling setpoint Schedule</t>
    </r>
    <r>
      <rPr>
        <sz val="10"/>
        <color theme="1"/>
        <rFont val="Calibri"/>
        <family val="2"/>
        <scheme val="minor"/>
      </rPr>
      <t xml:space="preserve">
</t>
    </r>
  </si>
  <si>
    <t>Retail Medium (0500CZ-RetlMed)</t>
  </si>
  <si>
    <t>60% , 50%</t>
  </si>
  <si>
    <t>DOAS fan 93.6%
95.0% for all other fans</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</si>
  <si>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</si>
  <si>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</si>
  <si>
    <t>Compliance insulation R19.63</t>
  </si>
  <si>
    <t>NACM_AtticRfWood_0.39</t>
  </si>
  <si>
    <t>Chiller COP -6.8 (0.517 kW/ton)</t>
  </si>
  <si>
    <t>60% for Bottom VAV, 62% for Mid and Top VAV</t>
  </si>
  <si>
    <t>TerminalUnit-Basement</t>
  </si>
  <si>
    <t>0.039 Btu / h * ft2 * °F
Refer NACM_AtticRfWood_0.39 for details</t>
  </si>
  <si>
    <t>Strip Mall 100 RetlStrp</t>
  </si>
  <si>
    <t>106</t>
  </si>
  <si>
    <t>Medium Office Building (0300CZ-OffMed-SG)</t>
  </si>
  <si>
    <t>Medium Office Building SG (0300CZ-OffMed)</t>
  </si>
  <si>
    <r>
      <t xml:space="preserve">Appendix_5.4B_Schedules
</t>
    </r>
    <r>
      <rPr>
        <sz val="10"/>
        <rFont val="Calibri"/>
        <family val="2"/>
        <scheme val="minor"/>
      </rPr>
      <t>for Heating/Cooling setpoint Schedule</t>
    </r>
    <r>
      <rPr>
        <sz val="10"/>
        <color theme="1"/>
        <rFont val="Calibri"/>
        <family val="2"/>
        <scheme val="minor"/>
      </rPr>
      <t xml:space="preserve">
</t>
    </r>
  </si>
  <si>
    <r>
      <t xml:space="preserve">Appendix_5.4B_Schedules
</t>
    </r>
    <r>
      <rPr>
        <sz val="10"/>
        <rFont val="Calibri"/>
        <family val="2"/>
        <scheme val="minor"/>
      </rPr>
      <t>for Heating/Cooling setpoint Schedule</t>
    </r>
  </si>
  <si>
    <r>
      <t xml:space="preserve">Appendix_5.4B_Schedules
</t>
    </r>
    <r>
      <rPr>
        <sz val="10"/>
        <rFont val="Calibri"/>
        <family val="2"/>
        <scheme val="minor"/>
      </rPr>
      <t>for Heating/Cooling setpoint Schedule
AssemblySchedule for Back Space, Front Entry
Retail Schedule for Front Retail, Core Retail &amp; Point of Sale</t>
    </r>
  </si>
  <si>
    <t>0300006</t>
  </si>
  <si>
    <t>0300016</t>
  </si>
  <si>
    <t>0400006</t>
  </si>
  <si>
    <t>0400016</t>
  </si>
  <si>
    <t>0413216</t>
  </si>
  <si>
    <t>0413306</t>
  </si>
  <si>
    <t>0500006</t>
  </si>
  <si>
    <t>0500015</t>
  </si>
  <si>
    <t>1000006</t>
  </si>
  <si>
    <t>1000015</t>
  </si>
  <si>
    <t>1009215</t>
  </si>
  <si>
    <t>1009315</t>
  </si>
  <si>
    <t>1009415</t>
  </si>
  <si>
    <t>1010515</t>
  </si>
  <si>
    <t>1010606</t>
  </si>
  <si>
    <t>1013715</t>
  </si>
  <si>
    <t>1013906</t>
  </si>
  <si>
    <t>1014315</t>
  </si>
  <si>
    <t>1014506</t>
  </si>
  <si>
    <r>
      <t>Max of 15 cfm/person or 0.15 cfm/ft</t>
    </r>
    <r>
      <rPr>
        <vertAlign val="superscript"/>
        <sz val="10"/>
        <rFont val="Calibri"/>
        <family val="2"/>
        <scheme val="minor"/>
      </rPr>
      <t>2</t>
    </r>
  </si>
  <si>
    <t>Core Top: 3 person/1000 ft2 x 0.5 
All other spaces: 10 person / 1000 ft2 x 0.5 
Note: 0.5 is the Occupancy Fraction</t>
  </si>
  <si>
    <t xml:space="preserve"> 10 person / 1000 ft2 x 0.5
Note: 0.5 is the Occupancy Fraction</t>
  </si>
  <si>
    <t xml:space="preserve">Back Space - Max of 15 cfm/person or 0.15 cfm/ft2
Point of Sale &amp; Core and Front Retail -Max of 15 cfm/person or 0.20 cfm/ft2
</t>
  </si>
  <si>
    <r>
      <t xml:space="preserve">EER-11.00 / COP-3.23 (Bottom VAV, Mid and Top VAV).
IEER - 9.9 (Bottom VAV, Mid and Top VAV)
</t>
    </r>
    <r>
      <rPr>
        <i/>
        <sz val="10"/>
        <rFont val="Calibri"/>
        <family val="2"/>
        <scheme val="minor"/>
      </rPr>
      <t>Note: EER, COP includes fan heat
Note: IEER values added to match Code Minimum</t>
    </r>
  </si>
  <si>
    <r>
      <t xml:space="preserve">EER-11.20 / COP-3.28 (back_space, point_of_sale, core_retail, and front_retail).
IEER - 9.9 (Core_retail)
IEER - 11.2 (back_space)
</t>
    </r>
    <r>
      <rPr>
        <i/>
        <sz val="10"/>
        <rFont val="Calibri"/>
        <family val="2"/>
        <scheme val="minor"/>
      </rPr>
      <t>Note: EER, COP includes fan heat</t>
    </r>
    <r>
      <rPr>
        <sz val="10"/>
        <rFont val="Calibri"/>
        <family val="2"/>
        <scheme val="minor"/>
      </rPr>
      <t xml:space="preserve">
Note: IEER values added to match Code Minimum</t>
    </r>
  </si>
  <si>
    <t>Point of sale, Retail - 33 person / 1000 ft2 x 0.5 
 Back Space- 2 person / 1000 ft2 x 0.5 
Front Entry - 66.67 person / 1000 ft2 x 0.5 
Note: 0.5 is the Occupancy Fraction</t>
  </si>
  <si>
    <t>F factor= 0.73</t>
  </si>
  <si>
    <r>
      <t xml:space="preserve">EER-11.20 / COP-3.28
IEER - 11.2 (LG Store 1 &amp; 2)
</t>
    </r>
    <r>
      <rPr>
        <i/>
        <sz val="10"/>
        <color theme="1"/>
        <rFont val="Calibri"/>
        <family val="2"/>
        <scheme val="minor"/>
      </rPr>
      <t>Note: EER, COP includes fan heat
Note: IEER values added to match Code Minimum</t>
    </r>
  </si>
  <si>
    <t>33 person / 1000 ft2 x 0.5 
Note: 0.5 is the Occupancy Fraction</t>
  </si>
  <si>
    <r>
      <t xml:space="preserve">EER-11.20 / COP-3.28
DOAS EER:10.0 
DOAS IEER: 10.1
</t>
    </r>
    <r>
      <rPr>
        <i/>
        <sz val="10"/>
        <color theme="1"/>
        <rFont val="Calibri"/>
        <family val="2"/>
        <scheme val="minor"/>
      </rPr>
      <t>Note: EER, COP includes fan heat
Note: IEER values added to match Code Minimum</t>
    </r>
  </si>
  <si>
    <t xml:space="preserve">Chiller COP-6.1
</t>
  </si>
  <si>
    <t>Metal Framed Wall</t>
  </si>
  <si>
    <t>Base_CZ12-FlatNonresWoodFramingAndOtherRoofU039</t>
  </si>
  <si>
    <t>0.63
0.85</t>
  </si>
  <si>
    <r>
      <rPr>
        <sz val="10"/>
        <rFont val="Calibri"/>
        <family val="2"/>
        <scheme val="minor"/>
      </rPr>
      <t>Refer</t>
    </r>
    <r>
      <rPr>
        <sz val="10"/>
        <color theme="1"/>
        <rFont val="Calibri"/>
        <family val="2"/>
        <scheme val="minor"/>
      </rPr>
      <t xml:space="preserve"> 
Base_CZ12-FlatNonresWoodFramingAndOtherRoofU039</t>
    </r>
  </si>
  <si>
    <t>Base_CZ12-NonresMetalFrameWallU062</t>
  </si>
  <si>
    <t>Compliance insulation R13.99</t>
  </si>
  <si>
    <t>Refer 
Base_CZ12-NonresMetalFrameWallU062</t>
  </si>
  <si>
    <t>16</t>
  </si>
  <si>
    <t>95715</t>
  </si>
  <si>
    <t>90505</t>
  </si>
  <si>
    <t>92262</t>
  </si>
  <si>
    <t>Chilled Water Loop</t>
  </si>
  <si>
    <t>Chiller 1 Pump</t>
  </si>
  <si>
    <t>Chiller 2 Pump</t>
  </si>
  <si>
    <t>Hot Water Loop</t>
  </si>
  <si>
    <t>Boiler 1 Pump</t>
  </si>
  <si>
    <t xml:space="preserve">Gross Capacity </t>
  </si>
  <si>
    <t>BottomVAVCoilCooling</t>
  </si>
  <si>
    <t>MidVAVCoilCooling</t>
  </si>
  <si>
    <t>HiVAVCoilCooling</t>
  </si>
  <si>
    <t>TopVAVCoilCooling</t>
  </si>
  <si>
    <t>CRAH Cooling</t>
  </si>
  <si>
    <t>CRAC Cooling</t>
  </si>
  <si>
    <t>Net Capacity</t>
  </si>
  <si>
    <t>BackSpaceZn_CoolingCoil</t>
  </si>
  <si>
    <t>PointOfSaleZn_CoolingCoil</t>
  </si>
  <si>
    <t>FrontRetailZn_CoolingCoil</t>
  </si>
  <si>
    <t>CoreRetailZn_CoolingCoil</t>
  </si>
  <si>
    <t>LG Store 1 Zn CoolingCoil</t>
  </si>
  <si>
    <t>Net Capacity/ Gross Capacity</t>
  </si>
  <si>
    <t>LG Store 2 Zn CoolingCoil</t>
  </si>
  <si>
    <t>SM Store 1 Zn CoolingCoil</t>
  </si>
  <si>
    <t>SM Store 2 Zn CoolingCoil</t>
  </si>
  <si>
    <t>SM Store 3 Zn CoolingCoil</t>
  </si>
  <si>
    <t>SM Store 4 Zn CoolingCoil</t>
  </si>
  <si>
    <t>SM Store 5 Zn CoolingCoil</t>
  </si>
  <si>
    <t>SM Store 6 Zn CoolingCoil</t>
  </si>
  <si>
    <t>SM Store 7 Zn CoolingCoil</t>
  </si>
  <si>
    <t>SM Store 8 Zn CoolingCoil</t>
  </si>
  <si>
    <t>BasementCoilHeating</t>
  </si>
  <si>
    <t>CoilHeating-BasementReheat</t>
  </si>
  <si>
    <t>BottomVAVCoilHeating</t>
  </si>
  <si>
    <t>MidVAVCoilHeating</t>
  </si>
  <si>
    <t>HiVAVCoilHeating</t>
  </si>
  <si>
    <t>TopVAVCoilHeating</t>
  </si>
  <si>
    <t>BackSpaceZn_HeatingCoil</t>
  </si>
  <si>
    <t>PointOfSaleZn_HeatingCoil</t>
  </si>
  <si>
    <t>FrontRetailZn_HeatingCoil</t>
  </si>
  <si>
    <t>CoreRetailZn_HeatingCoil</t>
  </si>
  <si>
    <t>LG Store 1 Zn HeatingCoil</t>
  </si>
  <si>
    <t>LG Store 2 Zn HeatingCoil</t>
  </si>
  <si>
    <t>SM Store 1 Zn HeatingCoil</t>
  </si>
  <si>
    <t>SM Store 2 Zn HeatingCoil</t>
  </si>
  <si>
    <t>SM Store 3 Zn HeatingCoil</t>
  </si>
  <si>
    <t>SM Store 4 Zn HeatingCoil</t>
  </si>
  <si>
    <t>SM Store 5 Zn HeatingCoil</t>
  </si>
  <si>
    <t>SM Store 6 Zn HeatingCoil</t>
  </si>
  <si>
    <t>SM Store 7 Zn HeatingCoil</t>
  </si>
  <si>
    <t>SM Store 8 Zn HeatingCoil</t>
  </si>
  <si>
    <t>Core Mid DOAS Heating Coil</t>
  </si>
  <si>
    <t>Lab Heating Coil</t>
  </si>
  <si>
    <t>Basement CAVFan</t>
  </si>
  <si>
    <t>Bottom VAVFan</t>
  </si>
  <si>
    <t>Mid VAVFan</t>
  </si>
  <si>
    <t>Hi VAVFan</t>
  </si>
  <si>
    <t>Top VAVFan</t>
  </si>
  <si>
    <t>CRAH Fan</t>
  </si>
  <si>
    <t>CRAC Fan</t>
  </si>
  <si>
    <t>Lab Fan</t>
  </si>
  <si>
    <t>BackSpaceZnSupplyFan</t>
  </si>
  <si>
    <t>PointOfSaleZnSupplyFan</t>
  </si>
  <si>
    <t>FrontRetailZnSupplyFan</t>
  </si>
  <si>
    <t>CoreRetailZnSupplyFan</t>
  </si>
  <si>
    <t>LG Store 1 Zn SupplyFan</t>
  </si>
  <si>
    <t>LG Store 2 Zn SupplyFan</t>
  </si>
  <si>
    <t>SM Store 1 Zn SupplyFan</t>
  </si>
  <si>
    <t>SM Store 2 Zn SupplyFan</t>
  </si>
  <si>
    <t>SM Store 3 Zn SupplyFan</t>
  </si>
  <si>
    <t>SM Store 4 Zn SupplyFan</t>
  </si>
  <si>
    <t>SM Store 5 Zn SupplyFan</t>
  </si>
  <si>
    <t>SM Store 6 Zn SupplyFan</t>
  </si>
  <si>
    <t>SM Store 7 Zn SupplyFan</t>
  </si>
  <si>
    <t>SM Store 8 Zn SupplyFan</t>
  </si>
  <si>
    <t>Core Mid DOAS TU</t>
  </si>
  <si>
    <t>BackSpaceSys_TU</t>
  </si>
  <si>
    <t>PointOfSaleSys_TU</t>
  </si>
  <si>
    <t>FrontRetailSys_TU</t>
  </si>
  <si>
    <t>CoreRetailSys_TU</t>
  </si>
  <si>
    <t>0301916</t>
  </si>
  <si>
    <t>0307216</t>
  </si>
  <si>
    <t>0307316</t>
  </si>
  <si>
    <t>0307516</t>
  </si>
  <si>
    <t>0312616</t>
  </si>
  <si>
    <t>0312706</t>
  </si>
  <si>
    <t>0313516</t>
  </si>
  <si>
    <t>0313606</t>
  </si>
  <si>
    <t>0314116</t>
  </si>
  <si>
    <t>0314206</t>
  </si>
  <si>
    <t>0314716</t>
  </si>
  <si>
    <t>0314806</t>
  </si>
  <si>
    <t>0400007</t>
  </si>
  <si>
    <t>0404207</t>
  </si>
  <si>
    <t>0404307</t>
  </si>
  <si>
    <t>0404407</t>
  </si>
  <si>
    <t>0408416</t>
  </si>
  <si>
    <t>0408516</t>
  </si>
  <si>
    <t>0500115</t>
  </si>
  <si>
    <t>0500215</t>
  </si>
  <si>
    <t>0500315</t>
  </si>
  <si>
    <t>0512815</t>
  </si>
  <si>
    <t>0513006</t>
  </si>
  <si>
    <t>LabwExhDOAS</t>
  </si>
  <si>
    <r>
      <t xml:space="preserve">Stand-alone Retail Schedule
</t>
    </r>
    <r>
      <rPr>
        <sz val="10"/>
        <rFont val="Calibri"/>
        <family val="2"/>
      </rPr>
      <t>AssemblySchedule for Back Space, Front Entry
Retail Schedule for Front Retail, Core Retail &amp; Point of Sale</t>
    </r>
  </si>
  <si>
    <r>
      <t>4.08 in H</t>
    </r>
    <r>
      <rPr>
        <vertAlign val="subscript"/>
        <sz val="10"/>
        <rFont val="Calibri"/>
        <family val="2"/>
        <scheme val="minor"/>
      </rPr>
      <t>2</t>
    </r>
    <r>
      <rPr>
        <sz val="10"/>
        <rFont val="Calibri"/>
        <family val="2"/>
        <scheme val="minor"/>
      </rPr>
      <t>0 for all VAV. 0.5 for Exhaust Fan, 3.5 for DOAS and 1.33 for PTAC.</t>
    </r>
  </si>
  <si>
    <r>
      <t>HW- 60.0 ftH</t>
    </r>
    <r>
      <rPr>
        <vertAlign val="subscript"/>
        <sz val="10"/>
        <color theme="1"/>
        <rFont val="Calibri"/>
        <family val="2"/>
        <scheme val="minor"/>
      </rPr>
      <t>2</t>
    </r>
    <r>
      <rPr>
        <sz val="10"/>
        <color theme="1"/>
        <rFont val="Calibri"/>
        <family val="2"/>
        <scheme val="minor"/>
      </rPr>
      <t>O
CW- 45.0 ftH</t>
    </r>
    <r>
      <rPr>
        <vertAlign val="subscript"/>
        <sz val="10"/>
        <color theme="1"/>
        <rFont val="Calibri"/>
        <family val="2"/>
        <scheme val="minor"/>
      </rPr>
      <t>2</t>
    </r>
    <r>
      <rPr>
        <sz val="10"/>
        <color theme="1"/>
        <rFont val="Calibri"/>
        <family val="2"/>
        <scheme val="minor"/>
      </rPr>
      <t xml:space="preserve">O
</t>
    </r>
  </si>
  <si>
    <t>10 person / 1000 ft2 x 0.5 
Note: 0.5 is the Occupancy Fraction</t>
  </si>
  <si>
    <t>BiQuadratic</t>
  </si>
  <si>
    <t>QRatio</t>
  </si>
  <si>
    <t>Twb</t>
  </si>
  <si>
    <t>Toadb</t>
  </si>
  <si>
    <t>Quadratic</t>
  </si>
  <si>
    <t>CFMRatio</t>
  </si>
  <si>
    <t>EIRRatio</t>
  </si>
  <si>
    <t>Cubic</t>
  </si>
  <si>
    <t>PwrRatio</t>
  </si>
  <si>
    <t>FIRRatio</t>
  </si>
  <si>
    <t>0300016-OffMed-Baseline</t>
  </si>
  <si>
    <t>0301916-OffMed-GlazingWindowUSHGC</t>
  </si>
  <si>
    <t>0307216-OffMed-HVACPVAV Design</t>
  </si>
  <si>
    <t>0307316-OffMed-HVACPVAV SATControl</t>
  </si>
  <si>
    <t>0307516-OffMed-HVACPVAV EconomizerType</t>
  </si>
  <si>
    <t>0314116-OffMed-FanPwrBox</t>
  </si>
  <si>
    <t>0312616-OffMed-Plenum</t>
  </si>
  <si>
    <t>0314716-OffMed-LabwExhPVAV</t>
  </si>
  <si>
    <t>0313516-OffMed-LabwExhDOAS</t>
  </si>
  <si>
    <t>0300006-OffMed-Baseline</t>
  </si>
  <si>
    <t>0314206-OffMed-FanPwrBox</t>
  </si>
  <si>
    <t>0312706-OffMed-Plenum</t>
  </si>
  <si>
    <t>0314806-OffMed-LabwExhPVAV</t>
  </si>
  <si>
    <t>0313606-OffMed-LabwExhDOAS</t>
  </si>
  <si>
    <t>0500015-RetlMed-Baseline</t>
  </si>
  <si>
    <t>0500115-RetlMed-EnvelopeRoofInsulation</t>
  </si>
  <si>
    <t>0500215-RetlMed-EnvelopeWallInsulation</t>
  </si>
  <si>
    <t>0500315-RetlMed-EnvelopeHeavy</t>
  </si>
  <si>
    <t>0512815-RetlMed-SZVAV</t>
  </si>
  <si>
    <t>0500006-RetlMed-Baseline</t>
  </si>
  <si>
    <t>0513006-RetlMed-SZVAV</t>
  </si>
  <si>
    <t>0400016-OffLrg-CRAH</t>
  </si>
  <si>
    <t>0413216-OffLrg-CRAC</t>
  </si>
  <si>
    <t>0400006-OffLrg-CRAH</t>
  </si>
  <si>
    <t>0413306-OffLrg-CRAC</t>
  </si>
  <si>
    <t>1000015-RetlStrp-BaselinePTAC</t>
  </si>
  <si>
    <t>1010515-RetlStrp-FPFC</t>
  </si>
  <si>
    <t>1014315-RetlStrp-WSHP</t>
  </si>
  <si>
    <t>1000006-RetlStrp-BaselinePTAC</t>
  </si>
  <si>
    <t>1010606-RetlStrp-FPFC</t>
  </si>
  <si>
    <t>1014506-RetlStrp-WSHP</t>
  </si>
  <si>
    <t>0400007-OffLrg-Baserun</t>
  </si>
  <si>
    <t>0404207-OffLrg-Cont.DimHighVT</t>
  </si>
  <si>
    <t>0404307-OffLrg-StepDim</t>
  </si>
  <si>
    <t>0404407-OffLrg-StepDimHighVT</t>
  </si>
  <si>
    <t>0400016-OffLrg-Baserun</t>
  </si>
  <si>
    <t>0408416-OffLrg-HVACChillerCOP</t>
  </si>
  <si>
    <t>0408516-OffLrg-HVACChWdeltaT</t>
  </si>
  <si>
    <t>1000006-RetlStrp-BaselinePSZ</t>
  </si>
  <si>
    <t>1013906-RetlStrp-EvapCooler</t>
  </si>
  <si>
    <t>1000015-RetlStrp-BaselinePSZ</t>
  </si>
  <si>
    <t>1009215-RetlStrp-HVACPSZ DXCOP</t>
  </si>
  <si>
    <t>1009315-RetlStrp-HVACPSZ HeatEff</t>
  </si>
  <si>
    <t>1009415-RetlStrp-HVACPSZ EconomizerControl</t>
  </si>
  <si>
    <t>1013715-RetlStrp-EvapCooler</t>
  </si>
  <si>
    <t>SAN-DIEGO-LINDBERGH_722900</t>
  </si>
  <si>
    <t>92101</t>
  </si>
  <si>
    <t>Gross Capacity/Net Capacity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</si>
</sst>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quot;$&quot;#,##0"/>
    <numFmt numFmtId="166" formatCode="0.0%"/>
    <numFmt numFmtId="167" formatCode="0.000"/>
    <numFmt numFmtId="168" formatCode="0.00000"/>
  </numFmts>
  <fonts count="10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theme="0" tint="-0.499984740745262"/>
      <name val="Calibri"/>
      <family val="2"/>
      <scheme val="minor"/>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color rgb="FFFF0000"/>
      <name val="Calibri"/>
      <family val="2"/>
      <scheme val="minor"/>
    </font>
    <font>
      <sz val="10"/>
      <color theme="0"/>
      <name val="Calibri"/>
      <family val="2"/>
      <scheme val="minor"/>
    </font>
    <font>
      <u/>
      <sz val="11"/>
      <color rgb="FFFF0000"/>
      <name val="Calibri"/>
      <family val="2"/>
    </font>
  </fonts>
  <fills count="49">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
      <patternFill patternType="solid">
        <fgColor rgb="FF92D050"/>
        <bgColor indexed="64"/>
      </patternFill>
    </fill>
    <fill>
      <patternFill patternType="solid">
        <fgColor theme="6" tint="0.39997558519241921"/>
        <bgColor indexed="64"/>
      </patternFill>
    </fill>
  </fills>
  <borders count="6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s>
  <cellStyleXfs count="418">
    <xf numFmtId="0" fontId="0" fillId="0" borderId="0"/>
    <xf numFmtId="0" fontId="9" fillId="0" borderId="0"/>
    <xf numFmtId="0" fontId="9" fillId="0" borderId="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164" fontId="23" fillId="0" borderId="0" applyFont="0" applyFill="0" applyBorder="0" applyAlignment="0" applyProtection="0">
      <alignment horizontal="right"/>
    </xf>
    <xf numFmtId="2" fontId="23" fillId="0" borderId="0" applyFont="0" applyFill="0" applyBorder="0" applyAlignment="0" applyProtection="0">
      <alignment horizontal="right"/>
    </xf>
    <xf numFmtId="3" fontId="23" fillId="0" borderId="0" applyFont="0" applyFill="0" applyBorder="0" applyAlignment="0" applyProtection="0">
      <alignment horizontal="right"/>
    </xf>
    <xf numFmtId="165" fontId="23" fillId="0" borderId="0"/>
    <xf numFmtId="0" fontId="10" fillId="0" borderId="0"/>
    <xf numFmtId="0" fontId="9" fillId="0" borderId="0"/>
    <xf numFmtId="0" fontId="24" fillId="0" borderId="14" applyFill="0" applyProtection="0">
      <alignment horizontal="right" wrapText="1"/>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5" fillId="0" borderId="0" applyFill="0" applyBorder="0" applyProtection="0">
      <alignment horizontal="left" wrapText="1"/>
    </xf>
    <xf numFmtId="0" fontId="26" fillId="0" borderId="0"/>
    <xf numFmtId="0" fontId="27" fillId="0" borderId="0"/>
    <xf numFmtId="0" fontId="9" fillId="0" borderId="0"/>
    <xf numFmtId="0" fontId="29" fillId="0" borderId="0" applyNumberFormat="0" applyFill="0" applyBorder="0" applyAlignment="0" applyProtection="0"/>
    <xf numFmtId="0" fontId="11" fillId="0" borderId="0"/>
    <xf numFmtId="0" fontId="10" fillId="0" borderId="0"/>
    <xf numFmtId="9" fontId="9" fillId="0" borderId="0" applyFont="0" applyFill="0" applyBorder="0" applyAlignment="0" applyProtection="0"/>
    <xf numFmtId="0" fontId="28" fillId="0" borderId="0" applyNumberFormat="0" applyFill="0" applyBorder="0" applyAlignment="0" applyProtection="0">
      <alignment vertical="top"/>
      <protection locked="0"/>
    </xf>
    <xf numFmtId="9" fontId="10" fillId="0" borderId="0" applyFont="0" applyFill="0" applyBorder="0" applyAlignment="0" applyProtection="0"/>
    <xf numFmtId="0" fontId="9"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9" fillId="10" borderId="38"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30" fillId="0" borderId="0" applyNumberFormat="0" applyFill="0" applyBorder="0" applyAlignment="0" applyProtection="0">
      <alignment vertical="top"/>
      <protection locked="0"/>
    </xf>
    <xf numFmtId="0" fontId="33" fillId="0" borderId="0" applyNumberFormat="0" applyFill="0" applyBorder="0" applyAlignment="0" applyProtection="0"/>
    <xf numFmtId="0" fontId="34" fillId="0" borderId="41" applyNumberFormat="0" applyFill="0" applyAlignment="0" applyProtection="0"/>
    <xf numFmtId="0" fontId="35" fillId="0" borderId="42" applyNumberFormat="0" applyFill="0" applyAlignment="0" applyProtection="0"/>
    <xf numFmtId="0" fontId="36" fillId="0" borderId="43" applyNumberFormat="0" applyFill="0" applyAlignment="0" applyProtection="0"/>
    <xf numFmtId="0" fontId="36" fillId="0" borderId="0" applyNumberFormat="0" applyFill="0" applyBorder="0" applyAlignment="0" applyProtection="0"/>
    <xf numFmtId="0" fontId="37" fillId="11" borderId="0" applyNumberFormat="0" applyBorder="0" applyAlignment="0" applyProtection="0"/>
    <xf numFmtId="0" fontId="38" fillId="12" borderId="0" applyNumberFormat="0" applyBorder="0" applyAlignment="0" applyProtection="0"/>
    <xf numFmtId="0" fontId="39" fillId="13" borderId="0" applyNumberFormat="0" applyBorder="0" applyAlignment="0" applyProtection="0"/>
    <xf numFmtId="0" fontId="40" fillId="14" borderId="44" applyNumberFormat="0" applyAlignment="0" applyProtection="0"/>
    <xf numFmtId="0" fontId="41" fillId="15" borderId="45" applyNumberFormat="0" applyAlignment="0" applyProtection="0"/>
    <xf numFmtId="0" fontId="42" fillId="15" borderId="44" applyNumberFormat="0" applyAlignment="0" applyProtection="0"/>
    <xf numFmtId="0" fontId="43" fillId="0" borderId="46" applyNumberFormat="0" applyFill="0" applyAlignment="0" applyProtection="0"/>
    <xf numFmtId="0" fontId="44" fillId="16" borderId="47"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20" fillId="0" borderId="48" applyNumberFormat="0" applyFill="0" applyAlignment="0" applyProtection="0"/>
    <xf numFmtId="0" fontId="47"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47" fillId="20" borderId="0" applyNumberFormat="0" applyBorder="0" applyAlignment="0" applyProtection="0"/>
    <xf numFmtId="0" fontId="47"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47" fillId="28" borderId="0" applyNumberFormat="0" applyBorder="0" applyAlignment="0" applyProtection="0"/>
    <xf numFmtId="0" fontId="47"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47" fillId="32" borderId="0" applyNumberFormat="0" applyBorder="0" applyAlignment="0" applyProtection="0"/>
    <xf numFmtId="0" fontId="47"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47" fillId="36" borderId="0" applyNumberFormat="0" applyBorder="0" applyAlignment="0" applyProtection="0"/>
    <xf numFmtId="0" fontId="47" fillId="37"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47" fillId="40" borderId="0" applyNumberFormat="0" applyBorder="0" applyAlignment="0" applyProtection="0"/>
    <xf numFmtId="0" fontId="48" fillId="0" borderId="0" applyNumberForma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48" fillId="0" borderId="0" applyNumberFormat="0" applyFill="0" applyBorder="0" applyAlignment="0" applyProtection="0"/>
    <xf numFmtId="0" fontId="9" fillId="0" borderId="0"/>
    <xf numFmtId="0" fontId="9" fillId="0" borderId="0"/>
    <xf numFmtId="0" fontId="48" fillId="0" borderId="0" applyNumberFormat="0" applyFill="0" applyBorder="0" applyAlignment="0" applyProtection="0"/>
    <xf numFmtId="0" fontId="9" fillId="0" borderId="0"/>
    <xf numFmtId="9" fontId="1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9" fillId="0" borderId="0"/>
    <xf numFmtId="0" fontId="57" fillId="0" borderId="0"/>
    <xf numFmtId="9" fontId="57" fillId="0" borderId="0" applyFont="0" applyFill="0" applyBorder="0" applyAlignment="0" applyProtection="0"/>
    <xf numFmtId="0" fontId="9" fillId="10" borderId="38" applyNumberFormat="0" applyFont="0" applyAlignment="0" applyProtection="0"/>
    <xf numFmtId="43" fontId="9" fillId="0" borderId="0" applyFont="0" applyFill="0" applyBorder="0" applyAlignment="0" applyProtection="0"/>
    <xf numFmtId="0" fontId="63"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10" fillId="0" borderId="0"/>
    <xf numFmtId="0" fontId="10" fillId="0" borderId="0"/>
    <xf numFmtId="0" fontId="10" fillId="0" borderId="0"/>
    <xf numFmtId="9" fontId="10" fillId="0" borderId="0" applyFont="0" applyFill="0" applyBorder="0" applyAlignment="0" applyProtection="0"/>
    <xf numFmtId="0" fontId="8" fillId="0" borderId="0"/>
    <xf numFmtId="0" fontId="8" fillId="0" borderId="0"/>
    <xf numFmtId="0" fontId="73" fillId="0" borderId="41" applyNumberFormat="0" applyFill="0" applyAlignment="0" applyProtection="0"/>
    <xf numFmtId="0" fontId="74" fillId="0" borderId="42" applyNumberFormat="0" applyFill="0" applyAlignment="0" applyProtection="0"/>
    <xf numFmtId="0" fontId="75" fillId="0" borderId="43" applyNumberFormat="0" applyFill="0" applyAlignment="0" applyProtection="0"/>
    <xf numFmtId="0" fontId="75" fillId="0" borderId="0" applyNumberFormat="0" applyFill="0" applyBorder="0" applyAlignment="0" applyProtection="0"/>
    <xf numFmtId="0" fontId="76" fillId="11" borderId="0" applyNumberFormat="0" applyBorder="0" applyAlignment="0" applyProtection="0"/>
    <xf numFmtId="0" fontId="77" fillId="12" borderId="0" applyNumberFormat="0" applyBorder="0" applyAlignment="0" applyProtection="0"/>
    <xf numFmtId="0" fontId="78" fillId="13" borderId="0" applyNumberFormat="0" applyBorder="0" applyAlignment="0" applyProtection="0"/>
    <xf numFmtId="0" fontId="79" fillId="14" borderId="44" applyNumberFormat="0" applyAlignment="0" applyProtection="0"/>
    <xf numFmtId="0" fontId="80" fillId="15" borderId="45" applyNumberFormat="0" applyAlignment="0" applyProtection="0"/>
    <xf numFmtId="0" fontId="81" fillId="15" borderId="44" applyNumberFormat="0" applyAlignment="0" applyProtection="0"/>
    <xf numFmtId="0" fontId="82" fillId="0" borderId="46" applyNumberFormat="0" applyFill="0" applyAlignment="0" applyProtection="0"/>
    <xf numFmtId="0" fontId="83" fillId="16" borderId="47" applyNumberFormat="0" applyAlignment="0" applyProtection="0"/>
    <xf numFmtId="0" fontId="84" fillId="0" borderId="0" applyNumberFormat="0" applyFill="0" applyBorder="0" applyAlignment="0" applyProtection="0"/>
    <xf numFmtId="0" fontId="8" fillId="10" borderId="38" applyNumberFormat="0" applyFont="0" applyAlignment="0" applyProtection="0"/>
    <xf numFmtId="0" fontId="85" fillId="0" borderId="0" applyNumberFormat="0" applyFill="0" applyBorder="0" applyAlignment="0" applyProtection="0"/>
    <xf numFmtId="0" fontId="86" fillId="0" borderId="48" applyNumberFormat="0" applyFill="0" applyAlignment="0" applyProtection="0"/>
    <xf numFmtId="0" fontId="87"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7" fillId="20" borderId="0" applyNumberFormat="0" applyBorder="0" applyAlignment="0" applyProtection="0"/>
    <xf numFmtId="0" fontId="87"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7" fillId="24" borderId="0" applyNumberFormat="0" applyBorder="0" applyAlignment="0" applyProtection="0"/>
    <xf numFmtId="0" fontId="87"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7" fillId="28" borderId="0" applyNumberFormat="0" applyBorder="0" applyAlignment="0" applyProtection="0"/>
    <xf numFmtId="0" fontId="87"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7" fillId="32" borderId="0" applyNumberFormat="0" applyBorder="0" applyAlignment="0" applyProtection="0"/>
    <xf numFmtId="0" fontId="87"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7" fillId="36" borderId="0" applyNumberFormat="0" applyBorder="0" applyAlignment="0" applyProtection="0"/>
    <xf numFmtId="0" fontId="87"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7" fillId="40" borderId="0" applyNumberFormat="0" applyBorder="0" applyAlignment="0" applyProtection="0"/>
    <xf numFmtId="0" fontId="7" fillId="0" borderId="0"/>
    <xf numFmtId="0" fontId="7" fillId="10" borderId="38" applyNumberFormat="0" applyFont="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6" fillId="0" borderId="0"/>
    <xf numFmtId="0" fontId="6" fillId="10" borderId="38" applyNumberFormat="0" applyFont="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5" fillId="0" borderId="0"/>
    <xf numFmtId="0" fontId="5" fillId="10" borderId="38" applyNumberFormat="0" applyFont="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4" fillId="0" borderId="0"/>
    <xf numFmtId="0" fontId="4" fillId="10" borderId="38"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 fillId="0" borderId="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89"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89"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89"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89"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89"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89"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89"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89"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89"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89"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89"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89"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90" fillId="20" borderId="0" applyNumberFormat="0" applyBorder="0" applyAlignment="0" applyProtection="0"/>
    <xf numFmtId="0" fontId="90" fillId="24" borderId="0" applyNumberFormat="0" applyBorder="0" applyAlignment="0" applyProtection="0"/>
    <xf numFmtId="0" fontId="90" fillId="28" borderId="0" applyNumberFormat="0" applyBorder="0" applyAlignment="0" applyProtection="0"/>
    <xf numFmtId="0" fontId="90" fillId="32" borderId="0" applyNumberFormat="0" applyBorder="0" applyAlignment="0" applyProtection="0"/>
    <xf numFmtId="0" fontId="90" fillId="36" borderId="0" applyNumberFormat="0" applyBorder="0" applyAlignment="0" applyProtection="0"/>
    <xf numFmtId="0" fontId="90" fillId="40" borderId="0" applyNumberFormat="0" applyBorder="0" applyAlignment="0" applyProtection="0"/>
    <xf numFmtId="0" fontId="90" fillId="17" borderId="0" applyNumberFormat="0" applyBorder="0" applyAlignment="0" applyProtection="0"/>
    <xf numFmtId="0" fontId="90" fillId="21" borderId="0" applyNumberFormat="0" applyBorder="0" applyAlignment="0" applyProtection="0"/>
    <xf numFmtId="0" fontId="90" fillId="25" borderId="0" applyNumberFormat="0" applyBorder="0" applyAlignment="0" applyProtection="0"/>
    <xf numFmtId="0" fontId="90" fillId="29" borderId="0" applyNumberFormat="0" applyBorder="0" applyAlignment="0" applyProtection="0"/>
    <xf numFmtId="0" fontId="90" fillId="33" borderId="0" applyNumberFormat="0" applyBorder="0" applyAlignment="0" applyProtection="0"/>
    <xf numFmtId="0" fontId="90" fillId="37" borderId="0" applyNumberFormat="0" applyBorder="0" applyAlignment="0" applyProtection="0"/>
    <xf numFmtId="0" fontId="91" fillId="12" borderId="0" applyNumberFormat="0" applyBorder="0" applyAlignment="0" applyProtection="0"/>
    <xf numFmtId="0" fontId="92" fillId="15" borderId="44" applyNumberFormat="0" applyAlignment="0" applyProtection="0"/>
    <xf numFmtId="0" fontId="93" fillId="16" borderId="47" applyNumberFormat="0" applyAlignment="0" applyProtection="0"/>
    <xf numFmtId="0" fontId="94" fillId="0" borderId="0" applyNumberFormat="0" applyFill="0" applyBorder="0" applyAlignment="0" applyProtection="0"/>
    <xf numFmtId="0" fontId="95" fillId="11" borderId="0" applyNumberFormat="0" applyBorder="0" applyAlignment="0" applyProtection="0"/>
    <xf numFmtId="0" fontId="96" fillId="0" borderId="41" applyNumberFormat="0" applyFill="0" applyAlignment="0" applyProtection="0"/>
    <xf numFmtId="0" fontId="97" fillId="0" borderId="42" applyNumberFormat="0" applyFill="0" applyAlignment="0" applyProtection="0"/>
    <xf numFmtId="0" fontId="98" fillId="0" borderId="43" applyNumberFormat="0" applyFill="0" applyAlignment="0" applyProtection="0"/>
    <xf numFmtId="0" fontId="98" fillId="0" borderId="0" applyNumberFormat="0" applyFill="0" applyBorder="0" applyAlignment="0" applyProtection="0"/>
    <xf numFmtId="0" fontId="99" fillId="14" borderId="44" applyNumberFormat="0" applyAlignment="0" applyProtection="0"/>
    <xf numFmtId="0" fontId="100" fillId="0" borderId="46" applyNumberFormat="0" applyFill="0" applyAlignment="0" applyProtection="0"/>
    <xf numFmtId="0" fontId="101"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89" fillId="0" borderId="0"/>
    <xf numFmtId="0" fontId="2" fillId="0" borderId="0"/>
    <xf numFmtId="0" fontId="2" fillId="0" borderId="0"/>
    <xf numFmtId="0" fontId="2" fillId="0" borderId="0"/>
    <xf numFmtId="0" fontId="2" fillId="0" borderId="0"/>
    <xf numFmtId="0" fontId="2" fillId="10" borderId="38" applyNumberFormat="0" applyFont="0" applyAlignment="0" applyProtection="0"/>
    <xf numFmtId="0" fontId="2" fillId="10" borderId="38" applyNumberFormat="0" applyFont="0" applyAlignment="0" applyProtection="0"/>
    <xf numFmtId="0" fontId="2" fillId="10" borderId="38" applyNumberFormat="0" applyFont="0" applyAlignment="0" applyProtection="0"/>
    <xf numFmtId="0" fontId="2" fillId="10" borderId="38" applyNumberFormat="0" applyFont="0" applyAlignment="0" applyProtection="0"/>
    <xf numFmtId="0" fontId="2" fillId="10" borderId="38" applyNumberFormat="0" applyFont="0" applyAlignment="0" applyProtection="0"/>
    <xf numFmtId="0" fontId="2" fillId="10" borderId="38" applyNumberFormat="0" applyFont="0" applyAlignment="0" applyProtection="0"/>
    <xf numFmtId="0" fontId="89" fillId="10" borderId="38" applyNumberFormat="0" applyFont="0" applyAlignment="0" applyProtection="0"/>
    <xf numFmtId="0" fontId="2" fillId="10" borderId="38" applyNumberFormat="0" applyFont="0" applyAlignment="0" applyProtection="0"/>
    <xf numFmtId="0" fontId="2" fillId="10" borderId="38" applyNumberFormat="0" applyFont="0" applyAlignment="0" applyProtection="0"/>
    <xf numFmtId="0" fontId="102" fillId="15" borderId="45" applyNumberFormat="0" applyAlignment="0" applyProtection="0"/>
    <xf numFmtId="0" fontId="103" fillId="0" borderId="48" applyNumberFormat="0" applyFill="0" applyAlignment="0" applyProtection="0"/>
    <xf numFmtId="0" fontId="104" fillId="0" borderId="0" applyNumberFormat="0" applyFill="0" applyBorder="0" applyAlignment="0" applyProtection="0"/>
  </cellStyleXfs>
  <cellXfs count="935">
    <xf numFmtId="0" fontId="0" fillId="0" borderId="0" xfId="0"/>
    <xf numFmtId="0" fontId="0" fillId="0" borderId="0" xfId="0"/>
    <xf numFmtId="0" fontId="11" fillId="0" borderId="0" xfId="0" applyFont="1"/>
    <xf numFmtId="0" fontId="11" fillId="0" borderId="0" xfId="0" applyFont="1" applyAlignment="1">
      <alignment horizontal="left"/>
    </xf>
    <xf numFmtId="0" fontId="11" fillId="0" borderId="1" xfId="0" applyFont="1" applyBorder="1" applyAlignment="1">
      <alignment horizontal="left" vertical="top"/>
    </xf>
    <xf numFmtId="0" fontId="11" fillId="0" borderId="4" xfId="0" applyFont="1" applyBorder="1" applyAlignment="1">
      <alignment horizontal="left" vertical="top"/>
    </xf>
    <xf numFmtId="0" fontId="11" fillId="0" borderId="7" xfId="0" applyFont="1" applyBorder="1" applyAlignment="1">
      <alignment horizontal="left" vertical="top" wrapText="1"/>
    </xf>
    <xf numFmtId="0" fontId="11" fillId="3" borderId="7" xfId="0" applyFont="1" applyFill="1" applyBorder="1" applyAlignment="1">
      <alignment horizontal="left" vertical="top" wrapText="1"/>
    </xf>
    <xf numFmtId="0" fontId="11" fillId="4" borderId="7" xfId="0" applyFont="1" applyFill="1" applyBorder="1" applyAlignment="1">
      <alignment horizontal="left" vertical="top" wrapText="1"/>
    </xf>
    <xf numFmtId="0" fontId="11" fillId="6" borderId="7" xfId="0" applyFont="1" applyFill="1" applyBorder="1" applyAlignment="1">
      <alignment horizontal="left" vertical="top" wrapText="1"/>
    </xf>
    <xf numFmtId="0" fontId="11" fillId="0" borderId="8" xfId="0" applyFont="1" applyBorder="1" applyAlignment="1">
      <alignment horizontal="left" vertical="top" wrapText="1"/>
    </xf>
    <xf numFmtId="0" fontId="11" fillId="5" borderId="7"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7" borderId="7" xfId="0" applyFont="1" applyFill="1" applyBorder="1" applyAlignment="1">
      <alignment horizontal="left" vertical="top" wrapText="1"/>
    </xf>
    <xf numFmtId="0" fontId="11" fillId="0" borderId="15" xfId="0" applyFont="1" applyBorder="1" applyAlignment="1">
      <alignment horizontal="left" vertical="top"/>
    </xf>
    <xf numFmtId="0" fontId="11" fillId="0" borderId="7" xfId="0" applyFont="1" applyBorder="1" applyAlignment="1">
      <alignment horizontal="left" vertical="top"/>
    </xf>
    <xf numFmtId="0" fontId="11" fillId="0" borderId="8" xfId="0" applyFont="1" applyBorder="1" applyAlignment="1">
      <alignment horizontal="left" vertical="top"/>
    </xf>
    <xf numFmtId="0" fontId="13" fillId="0" borderId="7" xfId="3" applyFont="1" applyFill="1" applyBorder="1" applyAlignment="1">
      <alignment horizontal="left" vertical="top"/>
    </xf>
    <xf numFmtId="3" fontId="13" fillId="0" borderId="7" xfId="3" applyNumberFormat="1" applyFont="1" applyFill="1" applyBorder="1" applyAlignment="1">
      <alignment horizontal="left" vertical="top" wrapText="1"/>
    </xf>
    <xf numFmtId="3" fontId="11" fillId="0" borderId="7" xfId="0" applyNumberFormat="1" applyFont="1" applyBorder="1" applyAlignment="1">
      <alignment horizontal="left" vertical="top"/>
    </xf>
    <xf numFmtId="0" fontId="11" fillId="0" borderId="7" xfId="0" applyFont="1" applyFill="1" applyBorder="1" applyAlignment="1">
      <alignment horizontal="left" vertical="top"/>
    </xf>
    <xf numFmtId="0" fontId="13" fillId="0" borderId="7" xfId="3" applyFont="1" applyFill="1" applyBorder="1" applyAlignment="1">
      <alignment horizontal="left" vertical="top" wrapText="1"/>
    </xf>
    <xf numFmtId="0" fontId="14" fillId="0" borderId="7" xfId="3" applyFont="1" applyFill="1" applyBorder="1" applyAlignment="1">
      <alignment horizontal="left" vertical="top" wrapText="1"/>
    </xf>
    <xf numFmtId="9" fontId="13" fillId="0" borderId="7" xfId="3" applyNumberFormat="1" applyFont="1" applyFill="1" applyBorder="1" applyAlignment="1">
      <alignment horizontal="left" vertical="top" wrapText="1"/>
    </xf>
    <xf numFmtId="0" fontId="13" fillId="0" borderId="7" xfId="3" applyFont="1" applyBorder="1" applyAlignment="1">
      <alignment horizontal="left" vertical="top" wrapText="1"/>
    </xf>
    <xf numFmtId="0" fontId="15" fillId="0" borderId="7" xfId="3" applyFont="1" applyFill="1" applyBorder="1" applyAlignment="1">
      <alignment horizontal="left" vertical="top" wrapText="1"/>
    </xf>
    <xf numFmtId="0" fontId="15" fillId="0" borderId="7" xfId="3" applyFont="1" applyFill="1" applyBorder="1" applyAlignment="1">
      <alignment horizontal="left" vertical="center" wrapText="1"/>
    </xf>
    <xf numFmtId="0" fontId="0" fillId="0" borderId="0" xfId="0" applyAlignment="1">
      <alignment vertical="center"/>
    </xf>
    <xf numFmtId="0" fontId="13" fillId="0" borderId="15" xfId="3" applyFont="1" applyBorder="1" applyAlignment="1">
      <alignment vertical="top" wrapText="1"/>
    </xf>
    <xf numFmtId="0" fontId="13" fillId="0" borderId="4" xfId="3" applyFont="1" applyFill="1" applyBorder="1" applyAlignment="1">
      <alignment vertical="top" wrapText="1"/>
    </xf>
    <xf numFmtId="0" fontId="15" fillId="0" borderId="4" xfId="3" applyFont="1" applyFill="1" applyBorder="1" applyAlignment="1">
      <alignment vertical="top" wrapText="1"/>
    </xf>
    <xf numFmtId="0" fontId="15" fillId="0" borderId="1" xfId="3" applyFont="1" applyFill="1" applyBorder="1" applyAlignment="1">
      <alignment vertical="top" wrapText="1"/>
    </xf>
    <xf numFmtId="0" fontId="13" fillId="0" borderId="15" xfId="3" applyFont="1" applyFill="1" applyBorder="1" applyAlignment="1">
      <alignment vertical="top" wrapText="1"/>
    </xf>
    <xf numFmtId="0" fontId="13" fillId="0" borderId="4" xfId="3" applyFont="1" applyFill="1" applyBorder="1" applyAlignment="1">
      <alignment horizontal="left" vertical="top" wrapText="1"/>
    </xf>
    <xf numFmtId="0" fontId="13" fillId="0" borderId="4" xfId="3" applyFont="1" applyBorder="1" applyAlignment="1">
      <alignment vertical="top" wrapText="1"/>
    </xf>
    <xf numFmtId="0" fontId="13" fillId="0" borderId="1" xfId="3" applyFont="1" applyFill="1" applyBorder="1" applyAlignment="1">
      <alignment vertical="top" wrapText="1"/>
    </xf>
    <xf numFmtId="0" fontId="13" fillId="0" borderId="1" xfId="3" applyFont="1" applyBorder="1" applyAlignment="1">
      <alignment vertical="top" wrapText="1"/>
    </xf>
    <xf numFmtId="0" fontId="13" fillId="0" borderId="1" xfId="3" applyFont="1" applyBorder="1" applyAlignment="1">
      <alignment horizontal="left" vertical="top" wrapText="1"/>
    </xf>
    <xf numFmtId="0" fontId="13" fillId="0" borderId="15" xfId="3" applyFont="1" applyFill="1" applyBorder="1" applyAlignment="1">
      <alignment horizontal="left" vertical="top" wrapText="1"/>
    </xf>
    <xf numFmtId="0" fontId="13" fillId="0" borderId="4" xfId="3" applyFont="1" applyFill="1" applyBorder="1" applyAlignment="1">
      <alignment vertical="top" shrinkToFit="1"/>
    </xf>
    <xf numFmtId="0" fontId="13" fillId="0" borderId="4" xfId="3" applyFont="1" applyFill="1" applyBorder="1" applyAlignment="1">
      <alignment wrapText="1"/>
    </xf>
    <xf numFmtId="0" fontId="13" fillId="0" borderId="7" xfId="3" applyFont="1" applyFill="1" applyBorder="1" applyAlignment="1">
      <alignment vertical="top" wrapText="1"/>
    </xf>
    <xf numFmtId="0" fontId="16" fillId="0" borderId="15" xfId="3" applyFont="1" applyFill="1" applyBorder="1" applyAlignment="1">
      <alignment vertical="top" wrapText="1"/>
    </xf>
    <xf numFmtId="0" fontId="13" fillId="0" borderId="15" xfId="3" applyFont="1" applyBorder="1" applyAlignment="1">
      <alignment wrapText="1"/>
    </xf>
    <xf numFmtId="0" fontId="13" fillId="0" borderId="1" xfId="3" applyFont="1" applyFill="1" applyBorder="1" applyAlignment="1">
      <alignment horizontal="left" vertical="top" wrapText="1"/>
    </xf>
    <xf numFmtId="0" fontId="19" fillId="0" borderId="15" xfId="3" applyFont="1" applyFill="1" applyBorder="1" applyAlignment="1">
      <alignment vertical="top" wrapText="1"/>
    </xf>
    <xf numFmtId="0" fontId="14" fillId="0" borderId="15" xfId="3" applyFont="1" applyFill="1" applyBorder="1" applyAlignment="1">
      <alignment vertical="top" wrapText="1"/>
    </xf>
    <xf numFmtId="0" fontId="13" fillId="0" borderId="4" xfId="3" applyFont="1" applyFill="1" applyBorder="1" applyAlignment="1">
      <alignment vertical="center" wrapText="1"/>
    </xf>
    <xf numFmtId="0" fontId="13" fillId="0" borderId="15" xfId="3" applyFont="1" applyFill="1" applyBorder="1" applyAlignment="1">
      <alignment vertical="center" wrapText="1"/>
    </xf>
    <xf numFmtId="0" fontId="13" fillId="0" borderId="4" xfId="3" applyFont="1" applyFill="1" applyBorder="1" applyAlignment="1"/>
    <xf numFmtId="9" fontId="13" fillId="0" borderId="4" xfId="3" applyNumberFormat="1" applyFont="1" applyFill="1" applyBorder="1" applyAlignment="1"/>
    <xf numFmtId="9" fontId="13" fillId="0" borderId="4" xfId="3" applyNumberFormat="1" applyFont="1" applyFill="1" applyBorder="1" applyAlignment="1">
      <alignment horizontal="left"/>
    </xf>
    <xf numFmtId="0" fontId="15" fillId="0" borderId="15" xfId="3" applyFont="1" applyBorder="1" applyAlignment="1">
      <alignment vertical="top" wrapText="1"/>
    </xf>
    <xf numFmtId="0" fontId="15" fillId="0" borderId="15" xfId="3" applyFont="1" applyFill="1" applyBorder="1" applyAlignment="1">
      <alignment vertical="top" wrapText="1"/>
    </xf>
    <xf numFmtId="0" fontId="13" fillId="0" borderId="18" xfId="3" applyFont="1" applyBorder="1" applyAlignment="1">
      <alignment wrapText="1"/>
    </xf>
    <xf numFmtId="0" fontId="15" fillId="0" borderId="4" xfId="3" applyFont="1" applyBorder="1" applyAlignment="1">
      <alignment vertical="top"/>
    </xf>
    <xf numFmtId="0" fontId="15" fillId="0" borderId="4" xfId="3" applyFont="1" applyBorder="1" applyAlignment="1">
      <alignment vertical="top" wrapText="1"/>
    </xf>
    <xf numFmtId="0" fontId="15" fillId="0" borderId="1" xfId="3" applyFont="1" applyBorder="1" applyAlignment="1">
      <alignment vertical="top"/>
    </xf>
    <xf numFmtId="0" fontId="11" fillId="0" borderId="0" xfId="0" applyFont="1" applyAlignment="1">
      <alignment horizontal="left" vertical="top"/>
    </xf>
    <xf numFmtId="0" fontId="11" fillId="0" borderId="0" xfId="0" applyFont="1" applyAlignment="1">
      <alignment vertical="top"/>
    </xf>
    <xf numFmtId="0" fontId="12" fillId="4" borderId="7" xfId="0" applyFont="1" applyFill="1" applyBorder="1" applyAlignment="1">
      <alignment horizontal="left" vertical="top" wrapText="1"/>
    </xf>
    <xf numFmtId="0" fontId="12" fillId="7" borderId="7" xfId="0" applyFont="1" applyFill="1" applyBorder="1" applyAlignment="1">
      <alignment horizontal="left" vertical="top" wrapText="1"/>
    </xf>
    <xf numFmtId="0" fontId="12" fillId="6" borderId="7" xfId="0" applyFont="1" applyFill="1" applyBorder="1" applyAlignment="1">
      <alignment horizontal="left" vertical="top" wrapText="1"/>
    </xf>
    <xf numFmtId="0" fontId="12" fillId="5" borderId="7" xfId="0" applyFont="1" applyFill="1" applyBorder="1" applyAlignment="1">
      <alignment horizontal="left" vertical="top" wrapText="1"/>
    </xf>
    <xf numFmtId="0" fontId="21" fillId="0" borderId="0" xfId="5" applyFont="1" applyFill="1" applyAlignment="1">
      <alignment horizontal="right" wrapText="1"/>
    </xf>
    <xf numFmtId="0" fontId="10" fillId="0" borderId="0" xfId="5" applyFill="1" applyAlignment="1">
      <alignment horizontal="right" wrapText="1"/>
    </xf>
    <xf numFmtId="0" fontId="10" fillId="0" borderId="0" xfId="5" applyFont="1" applyFill="1" applyAlignment="1">
      <alignment horizontal="right" wrapText="1"/>
    </xf>
    <xf numFmtId="3" fontId="10" fillId="0" borderId="0" xfId="5" applyNumberFormat="1" applyFont="1" applyFill="1"/>
    <xf numFmtId="0" fontId="10" fillId="0" borderId="0" xfId="5" applyFont="1" applyFill="1"/>
    <xf numFmtId="1" fontId="10" fillId="0" borderId="0" xfId="5" applyNumberFormat="1" applyFont="1" applyFill="1"/>
    <xf numFmtId="0" fontId="10" fillId="0" borderId="0" xfId="5" applyFont="1" applyFill="1" applyBorder="1" applyAlignment="1">
      <alignment horizontal="right" wrapText="1"/>
    </xf>
    <xf numFmtId="0" fontId="22" fillId="0" borderId="0" xfId="5" applyFont="1" applyFill="1" applyAlignment="1">
      <alignment horizontal="right" wrapText="1"/>
    </xf>
    <xf numFmtId="0" fontId="10" fillId="0" borderId="0" xfId="5" applyFont="1" applyFill="1" applyAlignment="1">
      <alignment horizontal="left" wrapText="1"/>
    </xf>
    <xf numFmtId="0" fontId="10" fillId="0" borderId="0" xfId="5" applyFill="1" applyAlignment="1"/>
    <xf numFmtId="0" fontId="10" fillId="0" borderId="0" xfId="5" applyFill="1"/>
    <xf numFmtId="9" fontId="0" fillId="0" borderId="0" xfId="6" applyFont="1" applyFill="1"/>
    <xf numFmtId="3" fontId="10" fillId="0" borderId="0" xfId="5" applyNumberFormat="1" applyFill="1"/>
    <xf numFmtId="0" fontId="12" fillId="0" borderId="20" xfId="0" applyFont="1" applyBorder="1" applyAlignment="1">
      <alignment vertical="center"/>
    </xf>
    <xf numFmtId="0" fontId="12" fillId="0" borderId="12" xfId="0" applyFont="1" applyBorder="1" applyAlignment="1">
      <alignment vertical="center"/>
    </xf>
    <xf numFmtId="0" fontId="10" fillId="0" borderId="0" xfId="0" applyFont="1" applyFill="1" applyAlignment="1">
      <alignment wrapText="1"/>
    </xf>
    <xf numFmtId="3" fontId="10" fillId="0" borderId="0" xfId="0" applyNumberFormat="1" applyFont="1" applyFill="1" applyAlignment="1">
      <alignment horizontal="right" wrapText="1"/>
    </xf>
    <xf numFmtId="0" fontId="10" fillId="0" borderId="0" xfId="0" applyFont="1" applyFill="1" applyAlignment="1">
      <alignment horizontal="right" wrapText="1"/>
    </xf>
    <xf numFmtId="2" fontId="10" fillId="0" borderId="0" xfId="0" applyNumberFormat="1" applyFont="1" applyFill="1" applyAlignment="1">
      <alignment horizontal="right" wrapText="1"/>
    </xf>
    <xf numFmtId="1" fontId="10" fillId="0" borderId="0" xfId="0" applyNumberFormat="1" applyFont="1" applyFill="1" applyAlignment="1">
      <alignment horizontal="right" wrapText="1"/>
    </xf>
    <xf numFmtId="0" fontId="10" fillId="0" borderId="0" xfId="0" applyFont="1" applyFill="1" applyAlignment="1"/>
    <xf numFmtId="3" fontId="10" fillId="0" borderId="0" xfId="0" applyNumberFormat="1" applyFont="1" applyFill="1"/>
    <xf numFmtId="2" fontId="10" fillId="0" borderId="0" xfId="0" applyNumberFormat="1" applyFont="1" applyFill="1"/>
    <xf numFmtId="1" fontId="10" fillId="0" borderId="0" xfId="0" applyNumberFormat="1" applyFont="1" applyFill="1"/>
    <xf numFmtId="3" fontId="10" fillId="0" borderId="0" xfId="0" applyNumberFormat="1" applyFont="1" applyFill="1" applyAlignment="1"/>
    <xf numFmtId="0" fontId="10" fillId="0" borderId="0" xfId="0" applyFont="1" applyFill="1" applyBorder="1" applyAlignment="1"/>
    <xf numFmtId="3" fontId="10" fillId="0" borderId="0" xfId="0" applyNumberFormat="1" applyFont="1" applyFill="1" applyBorder="1" applyAlignment="1">
      <alignment horizontal="right" wrapText="1"/>
    </xf>
    <xf numFmtId="2" fontId="10" fillId="0" borderId="0" xfId="0" applyNumberFormat="1" applyFont="1" applyFill="1" applyBorder="1" applyAlignment="1">
      <alignment horizontal="right" wrapText="1"/>
    </xf>
    <xf numFmtId="10" fontId="11" fillId="0" borderId="0" xfId="4" applyNumberFormat="1" applyFont="1"/>
    <xf numFmtId="1" fontId="11" fillId="0" borderId="0" xfId="4" applyNumberFormat="1" applyFont="1"/>
    <xf numFmtId="0" fontId="21" fillId="0" borderId="0" xfId="5" applyFont="1" applyFill="1" applyAlignment="1">
      <alignment vertical="center" wrapText="1"/>
    </xf>
    <xf numFmtId="0" fontId="12" fillId="4" borderId="20" xfId="0" applyFont="1" applyFill="1" applyBorder="1" applyAlignment="1">
      <alignment vertical="center" wrapText="1"/>
    </xf>
    <xf numFmtId="0" fontId="12" fillId="4" borderId="7" xfId="0" applyFont="1" applyFill="1" applyBorder="1" applyAlignment="1">
      <alignment vertical="center" wrapText="1"/>
    </xf>
    <xf numFmtId="10" fontId="20" fillId="0" borderId="7" xfId="4" applyNumberFormat="1" applyFont="1" applyBorder="1" applyAlignment="1">
      <alignment vertical="center"/>
    </xf>
    <xf numFmtId="0" fontId="20" fillId="0" borderId="0" xfId="0" applyFont="1" applyAlignment="1">
      <alignment vertical="center"/>
    </xf>
    <xf numFmtId="0" fontId="21" fillId="0" borderId="0" xfId="5" applyFont="1" applyFill="1" applyAlignment="1">
      <alignment horizontal="left" vertical="center" wrapText="1"/>
    </xf>
    <xf numFmtId="0" fontId="12" fillId="4" borderId="20" xfId="0" applyFont="1" applyFill="1" applyBorder="1" applyAlignment="1">
      <alignment horizontal="right" vertical="center" wrapText="1"/>
    </xf>
    <xf numFmtId="0" fontId="12" fillId="4" borderId="7" xfId="0" applyFont="1" applyFill="1" applyBorder="1" applyAlignment="1">
      <alignment horizontal="left" vertical="center" wrapText="1"/>
    </xf>
    <xf numFmtId="0" fontId="10" fillId="0" borderId="0" xfId="5" applyFont="1" applyFill="1" applyAlignment="1">
      <alignment horizontal="left" vertical="center" wrapText="1"/>
    </xf>
    <xf numFmtId="0" fontId="11" fillId="4" borderId="3" xfId="0" applyFont="1" applyFill="1" applyBorder="1" applyAlignment="1">
      <alignment horizontal="right" vertical="center" wrapText="1"/>
    </xf>
    <xf numFmtId="0" fontId="11"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11" fillId="4" borderId="11" xfId="0" applyFont="1" applyFill="1" applyBorder="1" applyAlignment="1">
      <alignment horizontal="right" vertical="center" wrapText="1"/>
    </xf>
    <xf numFmtId="0" fontId="12" fillId="7" borderId="3" xfId="0" applyFont="1" applyFill="1" applyBorder="1" applyAlignment="1">
      <alignment horizontal="right" vertical="center" wrapText="1"/>
    </xf>
    <xf numFmtId="0" fontId="12" fillId="7" borderId="7" xfId="0" applyFont="1" applyFill="1" applyBorder="1" applyAlignment="1">
      <alignment horizontal="left" vertical="center" wrapText="1"/>
    </xf>
    <xf numFmtId="0" fontId="11" fillId="7" borderId="3" xfId="0" applyFont="1" applyFill="1" applyBorder="1" applyAlignment="1">
      <alignment horizontal="right" vertical="center" wrapText="1"/>
    </xf>
    <xf numFmtId="0" fontId="11" fillId="7" borderId="7" xfId="0" applyFont="1" applyFill="1" applyBorder="1" applyAlignment="1">
      <alignment horizontal="left" vertical="center" wrapText="1"/>
    </xf>
    <xf numFmtId="0" fontId="12" fillId="2" borderId="6"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1" fillId="2" borderId="3" xfId="0" applyFont="1" applyFill="1" applyBorder="1" applyAlignment="1">
      <alignment horizontal="right" vertical="center" wrapText="1"/>
    </xf>
    <xf numFmtId="0" fontId="11" fillId="2" borderId="8" xfId="0" applyFont="1" applyFill="1" applyBorder="1" applyAlignment="1">
      <alignment horizontal="left" vertical="center" wrapText="1"/>
    </xf>
    <xf numFmtId="0" fontId="12" fillId="2" borderId="3" xfId="0" applyFont="1" applyFill="1" applyBorder="1" applyAlignment="1">
      <alignment horizontal="right" vertical="center" wrapText="1"/>
    </xf>
    <xf numFmtId="0" fontId="11" fillId="2" borderId="11" xfId="0" applyFont="1" applyFill="1" applyBorder="1" applyAlignment="1">
      <alignment horizontal="right" vertical="center" wrapText="1"/>
    </xf>
    <xf numFmtId="0" fontId="12" fillId="0" borderId="20" xfId="0" applyFont="1" applyBorder="1" applyAlignment="1">
      <alignment horizontal="right" vertical="center" wrapText="1"/>
    </xf>
    <xf numFmtId="0" fontId="12" fillId="0" borderId="9" xfId="0" applyFont="1" applyBorder="1" applyAlignment="1">
      <alignment horizontal="right" vertical="center" wrapText="1"/>
    </xf>
    <xf numFmtId="10" fontId="11" fillId="0" borderId="0" xfId="4" applyNumberFormat="1" applyFont="1" applyBorder="1" applyAlignment="1">
      <alignment vertical="center"/>
    </xf>
    <xf numFmtId="0" fontId="12" fillId="4" borderId="6" xfId="0" applyFont="1" applyFill="1" applyBorder="1" applyAlignment="1">
      <alignment horizontal="right" vertical="center" wrapText="1"/>
    </xf>
    <xf numFmtId="0" fontId="12" fillId="4" borderId="8" xfId="0" applyFont="1" applyFill="1" applyBorder="1" applyAlignment="1">
      <alignment horizontal="left" vertical="center" wrapText="1"/>
    </xf>
    <xf numFmtId="0" fontId="11" fillId="4" borderId="8" xfId="0" applyFont="1" applyFill="1" applyBorder="1" applyAlignment="1">
      <alignment horizontal="left" vertical="center" wrapText="1"/>
    </xf>
    <xf numFmtId="0" fontId="20" fillId="6" borderId="6" xfId="0" applyFont="1" applyFill="1" applyBorder="1" applyAlignment="1">
      <alignment horizontal="right" vertical="center"/>
    </xf>
    <xf numFmtId="0" fontId="12" fillId="6" borderId="8" xfId="0" applyFont="1" applyFill="1" applyBorder="1" applyAlignment="1">
      <alignment horizontal="left" vertical="center" wrapText="1"/>
    </xf>
    <xf numFmtId="0" fontId="0" fillId="6" borderId="3" xfId="0" applyFill="1" applyBorder="1" applyAlignment="1">
      <alignment horizontal="right" vertical="center"/>
    </xf>
    <xf numFmtId="0" fontId="11" fillId="6" borderId="8" xfId="0" applyFont="1" applyFill="1" applyBorder="1" applyAlignment="1">
      <alignment horizontal="left" vertical="center" wrapText="1"/>
    </xf>
    <xf numFmtId="0" fontId="20"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11" fillId="4" borderId="6" xfId="0" applyFont="1" applyFill="1" applyBorder="1" applyAlignment="1">
      <alignment horizontal="right" vertical="center" wrapText="1"/>
    </xf>
    <xf numFmtId="0" fontId="12" fillId="0" borderId="0" xfId="0" applyFont="1" applyBorder="1" applyAlignment="1">
      <alignment horizontal="right" vertical="center" wrapText="1"/>
    </xf>
    <xf numFmtId="0" fontId="11" fillId="6" borderId="3" xfId="0" applyFont="1" applyFill="1" applyBorder="1" applyAlignment="1">
      <alignment horizontal="right" vertical="center" wrapText="1"/>
    </xf>
    <xf numFmtId="0" fontId="11" fillId="6" borderId="13" xfId="0" applyFont="1" applyFill="1" applyBorder="1" applyAlignment="1">
      <alignment horizontal="left" vertical="center" wrapText="1"/>
    </xf>
    <xf numFmtId="0" fontId="20" fillId="6" borderId="20" xfId="0" applyFont="1" applyFill="1" applyBorder="1" applyAlignment="1">
      <alignment horizontal="right" vertical="center"/>
    </xf>
    <xf numFmtId="0" fontId="12" fillId="6" borderId="7" xfId="0" applyFont="1" applyFill="1" applyBorder="1" applyAlignment="1">
      <alignment horizontal="left" vertical="center" wrapText="1"/>
    </xf>
    <xf numFmtId="0" fontId="11" fillId="6" borderId="11" xfId="0" applyFont="1" applyFill="1" applyBorder="1" applyAlignment="1">
      <alignment horizontal="right" vertical="center" wrapText="1"/>
    </xf>
    <xf numFmtId="0" fontId="20" fillId="5" borderId="3" xfId="0" applyFont="1" applyFill="1" applyBorder="1" applyAlignment="1">
      <alignment horizontal="right" vertical="center"/>
    </xf>
    <xf numFmtId="0" fontId="12" fillId="5" borderId="7" xfId="0" applyFont="1" applyFill="1" applyBorder="1" applyAlignment="1">
      <alignment horizontal="left" vertical="center" wrapText="1"/>
    </xf>
    <xf numFmtId="0" fontId="0" fillId="5" borderId="3" xfId="0" applyFill="1" applyBorder="1" applyAlignment="1">
      <alignment horizontal="right" vertical="center"/>
    </xf>
    <xf numFmtId="0" fontId="11"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11" fillId="4" borderId="7" xfId="0" applyFont="1" applyFill="1" applyBorder="1" applyAlignment="1">
      <alignment horizontal="left" vertical="center" wrapText="1"/>
    </xf>
    <xf numFmtId="0" fontId="20" fillId="3" borderId="6" xfId="0" applyFont="1" applyFill="1" applyBorder="1" applyAlignment="1">
      <alignment horizontal="right" vertical="center"/>
    </xf>
    <xf numFmtId="0" fontId="12" fillId="3" borderId="8" xfId="0" applyFont="1" applyFill="1" applyBorder="1" applyAlignment="1">
      <alignment horizontal="left" vertical="center" wrapText="1"/>
    </xf>
    <xf numFmtId="0" fontId="0" fillId="3" borderId="11" xfId="0" applyFill="1" applyBorder="1" applyAlignment="1">
      <alignment horizontal="right" vertical="center"/>
    </xf>
    <xf numFmtId="0" fontId="11" fillId="3" borderId="7" xfId="0" applyFont="1" applyFill="1" applyBorder="1" applyAlignment="1">
      <alignment horizontal="left" vertical="center" wrapText="1"/>
    </xf>
    <xf numFmtId="0" fontId="10" fillId="0" borderId="0" xfId="5" applyFill="1" applyAlignment="1">
      <alignment vertical="center"/>
    </xf>
    <xf numFmtId="0" fontId="12" fillId="0" borderId="23" xfId="0" applyFont="1" applyBorder="1" applyAlignment="1">
      <alignment horizontal="right" vertical="center" wrapText="1"/>
    </xf>
    <xf numFmtId="0" fontId="12" fillId="0" borderId="29" xfId="0" applyFont="1" applyBorder="1" applyAlignment="1">
      <alignment horizontal="right" vertical="center" wrapText="1"/>
    </xf>
    <xf numFmtId="0" fontId="11" fillId="0" borderId="29" xfId="0" applyFont="1" applyBorder="1" applyAlignment="1">
      <alignment vertical="center"/>
    </xf>
    <xf numFmtId="10" fontId="11" fillId="0" borderId="29" xfId="4" applyNumberFormat="1" applyFont="1" applyBorder="1" applyAlignment="1">
      <alignment vertical="center"/>
    </xf>
    <xf numFmtId="2" fontId="20"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11" fillId="0" borderId="0" xfId="0" applyNumberFormat="1" applyFont="1" applyBorder="1" applyAlignment="1">
      <alignment vertical="center"/>
    </xf>
    <xf numFmtId="2" fontId="11" fillId="0" borderId="29" xfId="0" applyNumberFormat="1" applyFont="1" applyBorder="1" applyAlignment="1">
      <alignment vertical="center"/>
    </xf>
    <xf numFmtId="0" fontId="20"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11" fillId="0" borderId="14" xfId="4" applyNumberFormat="1" applyFont="1" applyBorder="1" applyAlignment="1">
      <alignment vertical="center"/>
    </xf>
    <xf numFmtId="0" fontId="12" fillId="4" borderId="7" xfId="0" applyFont="1" applyFill="1" applyBorder="1" applyAlignment="1">
      <alignment horizontal="right" vertical="top" wrapText="1"/>
    </xf>
    <xf numFmtId="0" fontId="11" fillId="4" borderId="7" xfId="0" applyFont="1" applyFill="1" applyBorder="1" applyAlignment="1">
      <alignment horizontal="right" vertical="top" wrapText="1"/>
    </xf>
    <xf numFmtId="0" fontId="12" fillId="7" borderId="7" xfId="0" applyFont="1" applyFill="1" applyBorder="1" applyAlignment="1">
      <alignment horizontal="right" vertical="top" wrapText="1"/>
    </xf>
    <xf numFmtId="0" fontId="11" fillId="7" borderId="7" xfId="0" applyFont="1" applyFill="1" applyBorder="1" applyAlignment="1">
      <alignment horizontal="right" vertical="top" wrapText="1"/>
    </xf>
    <xf numFmtId="0" fontId="12" fillId="2" borderId="7" xfId="0" applyFont="1" applyFill="1" applyBorder="1" applyAlignment="1">
      <alignment horizontal="right" vertical="top" wrapText="1"/>
    </xf>
    <xf numFmtId="0" fontId="12" fillId="2" borderId="7" xfId="0" applyFont="1" applyFill="1" applyBorder="1" applyAlignment="1">
      <alignment horizontal="left" vertical="top" wrapText="1"/>
    </xf>
    <xf numFmtId="0" fontId="11" fillId="2" borderId="7" xfId="0" applyFont="1" applyFill="1" applyBorder="1" applyAlignment="1">
      <alignment horizontal="right" vertical="top" wrapText="1"/>
    </xf>
    <xf numFmtId="0" fontId="10" fillId="0" borderId="7" xfId="5" applyFont="1" applyFill="1" applyBorder="1"/>
    <xf numFmtId="0" fontId="20" fillId="6" borderId="7" xfId="0" applyFont="1" applyFill="1" applyBorder="1" applyAlignment="1">
      <alignment horizontal="right" vertical="top"/>
    </xf>
    <xf numFmtId="0" fontId="0" fillId="6" borderId="7" xfId="0" applyFill="1" applyBorder="1" applyAlignment="1">
      <alignment horizontal="right" vertical="top"/>
    </xf>
    <xf numFmtId="0" fontId="11" fillId="6" borderId="7" xfId="0" applyFont="1" applyFill="1" applyBorder="1" applyAlignment="1">
      <alignment horizontal="right" vertical="top" wrapText="1"/>
    </xf>
    <xf numFmtId="0" fontId="20"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20" fillId="3" borderId="7" xfId="0" applyFont="1" applyFill="1" applyBorder="1" applyAlignment="1">
      <alignment horizontal="right" vertical="top"/>
    </xf>
    <xf numFmtId="0" fontId="12" fillId="3" borderId="7" xfId="0" applyFont="1" applyFill="1" applyBorder="1" applyAlignment="1">
      <alignment horizontal="left" vertical="top" wrapText="1"/>
    </xf>
    <xf numFmtId="0" fontId="0" fillId="3" borderId="7" xfId="0" applyFill="1" applyBorder="1" applyAlignment="1">
      <alignment horizontal="right" vertical="top"/>
    </xf>
    <xf numFmtId="0" fontId="12" fillId="0" borderId="7" xfId="0" applyFont="1" applyBorder="1" applyAlignment="1">
      <alignment horizontal="right" vertical="top" wrapText="1"/>
    </xf>
    <xf numFmtId="1" fontId="10" fillId="0" borderId="0" xfId="5" applyNumberFormat="1" applyFont="1" applyFill="1" applyAlignment="1">
      <alignment horizontal="right" wrapText="1"/>
    </xf>
    <xf numFmtId="0" fontId="12" fillId="4" borderId="1" xfId="0" applyFont="1" applyFill="1" applyBorder="1" applyAlignment="1">
      <alignment horizontal="left" vertical="center" wrapText="1"/>
    </xf>
    <xf numFmtId="2" fontId="20" fillId="0" borderId="1" xfId="0" applyNumberFormat="1" applyFont="1" applyBorder="1" applyAlignment="1">
      <alignment vertical="center"/>
    </xf>
    <xf numFmtId="10" fontId="20" fillId="0" borderId="1" xfId="4" applyNumberFormat="1" applyFont="1" applyBorder="1" applyAlignment="1">
      <alignment vertical="center"/>
    </xf>
    <xf numFmtId="0" fontId="20" fillId="0" borderId="34" xfId="0" applyFont="1" applyBorder="1" applyAlignment="1">
      <alignment vertical="center"/>
    </xf>
    <xf numFmtId="0" fontId="11" fillId="0" borderId="36" xfId="0" applyFont="1" applyBorder="1" applyAlignment="1">
      <alignment vertical="top" wrapText="1"/>
    </xf>
    <xf numFmtId="0" fontId="12" fillId="0" borderId="33" xfId="0" applyFont="1" applyBorder="1" applyAlignment="1">
      <alignment vertical="top" wrapText="1"/>
    </xf>
    <xf numFmtId="0" fontId="20" fillId="0" borderId="0" xfId="0" applyFont="1"/>
    <xf numFmtId="0" fontId="20" fillId="0" borderId="31" xfId="0" applyFont="1" applyBorder="1"/>
    <xf numFmtId="0" fontId="12" fillId="0" borderId="32" xfId="0" applyFont="1" applyBorder="1" applyAlignment="1">
      <alignment vertical="top"/>
    </xf>
    <xf numFmtId="0" fontId="20" fillId="0" borderId="37" xfId="0" applyFont="1" applyBorder="1" applyAlignment="1">
      <alignment vertical="center"/>
    </xf>
    <xf numFmtId="0" fontId="11" fillId="9" borderId="36" xfId="0" applyFont="1" applyFill="1" applyBorder="1" applyAlignment="1">
      <alignment vertical="top" wrapText="1"/>
    </xf>
    <xf numFmtId="2" fontId="20" fillId="9" borderId="1" xfId="0" applyNumberFormat="1" applyFont="1" applyFill="1" applyBorder="1" applyAlignment="1">
      <alignment vertical="center"/>
    </xf>
    <xf numFmtId="2" fontId="0" fillId="9" borderId="7" xfId="0" applyNumberFormat="1" applyFill="1" applyBorder="1" applyAlignment="1">
      <alignment vertical="center"/>
    </xf>
    <xf numFmtId="2" fontId="20" fillId="9" borderId="7" xfId="0" applyNumberFormat="1" applyFont="1" applyFill="1" applyBorder="1" applyAlignment="1">
      <alignment vertical="center"/>
    </xf>
    <xf numFmtId="2" fontId="20" fillId="9" borderId="15" xfId="0" applyNumberFormat="1" applyFont="1" applyFill="1" applyBorder="1" applyAlignment="1">
      <alignment vertical="center"/>
    </xf>
    <xf numFmtId="2" fontId="11" fillId="9" borderId="7" xfId="0" applyNumberFormat="1" applyFont="1" applyFill="1" applyBorder="1" applyAlignment="1">
      <alignment vertical="center"/>
    </xf>
    <xf numFmtId="2" fontId="12" fillId="9" borderId="7" xfId="0" applyNumberFormat="1" applyFont="1" applyFill="1" applyBorder="1" applyAlignment="1">
      <alignment vertical="center"/>
    </xf>
    <xf numFmtId="0" fontId="11" fillId="0" borderId="0" xfId="0" applyFont="1" applyFill="1"/>
    <xf numFmtId="0" fontId="0" fillId="0" borderId="31" xfId="0" applyBorder="1"/>
    <xf numFmtId="0" fontId="11" fillId="0" borderId="32" xfId="0" applyFont="1" applyBorder="1" applyAlignment="1">
      <alignment vertical="top"/>
    </xf>
    <xf numFmtId="0" fontId="11" fillId="0" borderId="15" xfId="0" applyFont="1" applyBorder="1" applyAlignment="1">
      <alignment vertical="top" wrapText="1"/>
    </xf>
    <xf numFmtId="2" fontId="20"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1" fillId="0" borderId="7" xfId="0" applyNumberFormat="1" applyFont="1" applyBorder="1" applyAlignment="1">
      <alignment horizontal="center" vertical="center"/>
    </xf>
    <xf numFmtId="0" fontId="11" fillId="0" borderId="7" xfId="0" applyFont="1" applyBorder="1" applyAlignment="1">
      <alignment horizontal="center" vertical="center"/>
    </xf>
    <xf numFmtId="2" fontId="12" fillId="0" borderId="7" xfId="0" applyNumberFormat="1" applyFont="1" applyBorder="1" applyAlignment="1">
      <alignment horizontal="center" vertical="center"/>
    </xf>
    <xf numFmtId="0" fontId="21" fillId="0" borderId="0" xfId="5" applyFont="1" applyFill="1" applyBorder="1" applyAlignment="1">
      <alignment horizontal="left" vertical="center" wrapText="1"/>
    </xf>
    <xf numFmtId="0" fontId="10" fillId="0" borderId="0" xfId="5" applyFont="1" applyFill="1" applyBorder="1" applyAlignment="1">
      <alignment horizontal="left" vertical="center" wrapText="1"/>
    </xf>
    <xf numFmtId="0" fontId="13" fillId="0" borderId="15" xfId="3" applyFont="1" applyBorder="1" applyAlignment="1">
      <alignment vertical="center"/>
    </xf>
    <xf numFmtId="0" fontId="21" fillId="0" borderId="0" xfId="0" applyFont="1" applyFill="1" applyAlignment="1">
      <alignment wrapText="1"/>
    </xf>
    <xf numFmtId="0" fontId="21" fillId="0" borderId="0" xfId="0" applyFont="1" applyFill="1" applyAlignment="1">
      <alignment horizontal="right" wrapText="1"/>
    </xf>
    <xf numFmtId="2" fontId="21" fillId="0" borderId="0" xfId="0" applyNumberFormat="1" applyFont="1" applyFill="1" applyAlignment="1">
      <alignment horizontal="right" wrapText="1"/>
    </xf>
    <xf numFmtId="2" fontId="21" fillId="0" borderId="0" xfId="0" applyNumberFormat="1" applyFont="1" applyFill="1"/>
    <xf numFmtId="0" fontId="21" fillId="0" borderId="0" xfId="5" applyFont="1" applyFill="1" applyAlignment="1">
      <alignment horizontal="left" wrapText="1"/>
    </xf>
    <xf numFmtId="3" fontId="21" fillId="0" borderId="0" xfId="0" applyNumberFormat="1" applyFont="1" applyFill="1"/>
    <xf numFmtId="10" fontId="10" fillId="0" borderId="0" xfId="4" applyNumberFormat="1" applyFont="1" applyFill="1" applyAlignment="1">
      <alignment horizontal="right" wrapText="1"/>
    </xf>
    <xf numFmtId="0" fontId="21" fillId="0" borderId="0" xfId="5" applyFont="1" applyFill="1"/>
    <xf numFmtId="3" fontId="21" fillId="0" borderId="0" xfId="0" applyNumberFormat="1" applyFont="1" applyFill="1" applyAlignment="1">
      <alignment horizontal="right" wrapText="1"/>
    </xf>
    <xf numFmtId="3" fontId="21" fillId="0" borderId="0" xfId="0" applyNumberFormat="1" applyFont="1" applyFill="1" applyAlignment="1"/>
    <xf numFmtId="0" fontId="21" fillId="0" borderId="0" xfId="0" applyFont="1" applyFill="1" applyAlignment="1"/>
    <xf numFmtId="0" fontId="0" fillId="0" borderId="0" xfId="0" applyFill="1"/>
    <xf numFmtId="3" fontId="10" fillId="0" borderId="0" xfId="6" applyNumberFormat="1" applyFont="1" applyFill="1" applyAlignment="1">
      <alignment horizontal="right" wrapText="1"/>
    </xf>
    <xf numFmtId="2" fontId="10" fillId="0" borderId="0" xfId="6" applyNumberFormat="1" applyFont="1" applyFill="1"/>
    <xf numFmtId="3" fontId="21" fillId="0" borderId="0" xfId="6" applyNumberFormat="1" applyFont="1" applyFill="1" applyAlignment="1">
      <alignment horizontal="right" wrapText="1"/>
    </xf>
    <xf numFmtId="2" fontId="21"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13" fillId="0" borderId="4" xfId="3" applyFont="1" applyFill="1" applyBorder="1" applyAlignment="1">
      <alignment horizontal="left" wrapText="1"/>
    </xf>
    <xf numFmtId="10" fontId="9" fillId="9" borderId="7" xfId="4" applyNumberFormat="1" applyFont="1" applyFill="1" applyBorder="1" applyAlignment="1">
      <alignment vertical="center"/>
    </xf>
    <xf numFmtId="0" fontId="11" fillId="0" borderId="40" xfId="0" applyFont="1" applyBorder="1" applyAlignment="1">
      <alignment vertical="top" wrapText="1"/>
    </xf>
    <xf numFmtId="0" fontId="12" fillId="0" borderId="32" xfId="0" applyFont="1" applyBorder="1" applyAlignment="1">
      <alignment vertical="top" wrapText="1"/>
    </xf>
    <xf numFmtId="0" fontId="0" fillId="0" borderId="7" xfId="0" applyBorder="1"/>
    <xf numFmtId="0" fontId="0" fillId="0" borderId="7" xfId="0" applyFont="1" applyBorder="1"/>
    <xf numFmtId="0" fontId="20" fillId="0" borderId="7" xfId="0" applyFont="1" applyBorder="1" applyAlignment="1">
      <alignment horizontal="center" vertical="center"/>
    </xf>
    <xf numFmtId="0" fontId="20" fillId="0" borderId="7" xfId="4" applyNumberFormat="1" applyFont="1" applyBorder="1" applyAlignment="1">
      <alignment horizontal="center" vertical="center"/>
    </xf>
    <xf numFmtId="166" fontId="12" fillId="0" borderId="7" xfId="0" applyNumberFormat="1" applyFont="1" applyBorder="1" applyAlignment="1">
      <alignment horizontal="center" vertical="center"/>
    </xf>
    <xf numFmtId="166" fontId="20" fillId="0" borderId="7" xfId="4" applyNumberFormat="1" applyFont="1" applyBorder="1" applyAlignment="1">
      <alignment horizontal="center" vertical="center"/>
    </xf>
    <xf numFmtId="166" fontId="20"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31"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11"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20" fillId="0" borderId="7" xfId="0" applyNumberFormat="1" applyFont="1" applyBorder="1" applyAlignment="1">
      <alignment horizontal="center" vertical="center"/>
    </xf>
    <xf numFmtId="0" fontId="12" fillId="0" borderId="7" xfId="0" applyFont="1" applyBorder="1" applyAlignment="1">
      <alignment horizontal="center" vertical="center"/>
    </xf>
    <xf numFmtId="43" fontId="0" fillId="0" borderId="7" xfId="0" applyNumberFormat="1" applyBorder="1" applyAlignment="1">
      <alignment horizontal="center" vertical="center"/>
    </xf>
    <xf numFmtId="2" fontId="20" fillId="0" borderId="7" xfId="4" applyNumberFormat="1" applyFont="1" applyBorder="1" applyAlignment="1">
      <alignment horizontal="center" vertical="center"/>
    </xf>
    <xf numFmtId="9" fontId="11"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12" fillId="0" borderId="7" xfId="0" applyFont="1" applyBorder="1" applyAlignment="1">
      <alignment horizontal="left" vertical="top"/>
    </xf>
    <xf numFmtId="0" fontId="12" fillId="0" borderId="7" xfId="0" applyFont="1" applyBorder="1" applyAlignment="1">
      <alignment horizontal="left" vertical="top" wrapText="1"/>
    </xf>
    <xf numFmtId="0" fontId="12" fillId="0" borderId="8" xfId="0" applyFont="1" applyBorder="1" applyAlignment="1">
      <alignment horizontal="left" vertical="top"/>
    </xf>
    <xf numFmtId="0" fontId="0" fillId="0" borderId="0" xfId="0" applyBorder="1"/>
    <xf numFmtId="0" fontId="20" fillId="0" borderId="0" xfId="0" applyFont="1"/>
    <xf numFmtId="0" fontId="0" fillId="0" borderId="14" xfId="0" applyBorder="1"/>
    <xf numFmtId="0" fontId="0" fillId="0" borderId="0" xfId="0" applyBorder="1" applyAlignment="1">
      <alignment horizontal="right"/>
    </xf>
    <xf numFmtId="0" fontId="0" fillId="0" borderId="0" xfId="0"/>
    <xf numFmtId="0" fontId="13" fillId="0" borderId="15" xfId="0" applyFont="1" applyBorder="1" applyAlignment="1">
      <alignment vertical="top" wrapText="1"/>
    </xf>
    <xf numFmtId="9" fontId="13" fillId="0" borderId="4" xfId="3" applyNumberFormat="1" applyFont="1" applyFill="1" applyBorder="1" applyAlignment="1">
      <alignment horizontal="left" vertical="center" wrapText="1"/>
    </xf>
    <xf numFmtId="3" fontId="10" fillId="0" borderId="0" xfId="0" applyNumberFormat="1" applyFont="1" applyAlignment="1">
      <alignment wrapText="1"/>
    </xf>
    <xf numFmtId="3" fontId="21" fillId="0" borderId="0" xfId="0" applyNumberFormat="1" applyFont="1" applyAlignment="1">
      <alignment wrapText="1"/>
    </xf>
    <xf numFmtId="3" fontId="10" fillId="0" borderId="0" xfId="0" applyNumberFormat="1" applyFont="1"/>
    <xf numFmtId="3" fontId="21" fillId="0" borderId="0" xfId="0" applyNumberFormat="1" applyFont="1"/>
    <xf numFmtId="3" fontId="10" fillId="0" borderId="0" xfId="0" applyNumberFormat="1" applyFont="1" applyFill="1" applyBorder="1"/>
    <xf numFmtId="3" fontId="21" fillId="0" borderId="0" xfId="0" applyNumberFormat="1" applyFont="1" applyFill="1" applyBorder="1"/>
    <xf numFmtId="1" fontId="21" fillId="0" borderId="0" xfId="5" applyNumberFormat="1" applyFont="1" applyFill="1" applyAlignment="1">
      <alignment horizontal="right" wrapText="1"/>
    </xf>
    <xf numFmtId="0" fontId="21" fillId="0" borderId="0" xfId="0" applyFont="1"/>
    <xf numFmtId="0" fontId="10" fillId="0" borderId="0" xfId="0" applyFont="1"/>
    <xf numFmtId="1" fontId="10" fillId="0" borderId="0" xfId="0" applyNumberFormat="1" applyFont="1" applyAlignment="1">
      <alignment wrapText="1"/>
    </xf>
    <xf numFmtId="1" fontId="10" fillId="0" borderId="0" xfId="0" applyNumberFormat="1" applyFont="1"/>
    <xf numFmtId="1" fontId="21" fillId="0" borderId="0" xfId="0" applyNumberFormat="1" applyFont="1"/>
    <xf numFmtId="2" fontId="0" fillId="0" borderId="0" xfId="0" applyNumberFormat="1" applyFill="1"/>
    <xf numFmtId="167" fontId="11" fillId="0" borderId="0" xfId="0" applyNumberFormat="1" applyFont="1"/>
    <xf numFmtId="0" fontId="0" fillId="0" borderId="0" xfId="0" applyAlignment="1">
      <alignment horizontal="right"/>
    </xf>
    <xf numFmtId="0" fontId="11" fillId="0" borderId="0" xfId="0" applyFont="1" applyAlignment="1">
      <alignment horizontal="right"/>
    </xf>
    <xf numFmtId="0" fontId="12" fillId="0" borderId="0" xfId="0" applyFont="1"/>
    <xf numFmtId="0" fontId="12" fillId="0" borderId="0" xfId="0" applyFont="1" applyAlignment="1">
      <alignment horizontal="left" vertical="top"/>
    </xf>
    <xf numFmtId="0" fontId="32" fillId="0" borderId="4" xfId="39" applyFont="1" applyFill="1" applyBorder="1" applyAlignment="1" applyProtection="1">
      <alignment vertical="top" wrapText="1"/>
    </xf>
    <xf numFmtId="0" fontId="49" fillId="0" borderId="0" xfId="0" applyFont="1"/>
    <xf numFmtId="0" fontId="32" fillId="0" borderId="4" xfId="39" applyFont="1" applyFill="1" applyBorder="1" applyAlignment="1" applyProtection="1">
      <alignment horizontal="left" vertical="top"/>
    </xf>
    <xf numFmtId="0" fontId="32" fillId="0" borderId="4" xfId="39" applyFont="1" applyFill="1" applyBorder="1" applyAlignment="1" applyProtection="1">
      <alignment horizontal="left" vertical="top" wrapText="1"/>
    </xf>
    <xf numFmtId="0" fontId="32" fillId="0" borderId="4" xfId="39" applyFont="1" applyFill="1" applyBorder="1" applyAlignment="1" applyProtection="1">
      <alignment vertical="top"/>
    </xf>
    <xf numFmtId="0" fontId="11" fillId="0" borderId="0" xfId="0" applyFont="1" applyAlignment="1">
      <alignment horizontal="center"/>
    </xf>
    <xf numFmtId="0" fontId="11" fillId="0" borderId="15" xfId="0" applyFont="1" applyBorder="1"/>
    <xf numFmtId="0" fontId="11" fillId="0" borderId="4" xfId="0" applyFont="1" applyBorder="1"/>
    <xf numFmtId="0" fontId="11" fillId="0" borderId="1" xfId="0" applyFont="1" applyBorder="1"/>
    <xf numFmtId="0" fontId="32" fillId="0" borderId="4" xfId="39" applyFont="1" applyFill="1" applyBorder="1" applyAlignment="1" applyProtection="1">
      <alignment vertical="center" wrapText="1"/>
    </xf>
    <xf numFmtId="0" fontId="11" fillId="0" borderId="4" xfId="0" applyFont="1" applyFill="1" applyBorder="1" applyAlignment="1">
      <alignment vertical="top"/>
    </xf>
    <xf numFmtId="0" fontId="11" fillId="0" borderId="15" xfId="0" applyFont="1" applyFill="1" applyBorder="1"/>
    <xf numFmtId="0" fontId="11" fillId="0" borderId="1" xfId="0" applyFont="1" applyFill="1" applyBorder="1" applyAlignment="1">
      <alignment vertical="top"/>
    </xf>
    <xf numFmtId="2" fontId="13" fillId="0" borderId="4" xfId="3" applyNumberFormat="1" applyFont="1" applyFill="1" applyBorder="1" applyAlignment="1">
      <alignment vertical="top" wrapText="1"/>
    </xf>
    <xf numFmtId="0" fontId="13" fillId="0" borderId="4" xfId="3" applyFont="1" applyFill="1" applyBorder="1" applyAlignment="1">
      <alignment horizontal="left" vertical="center" wrapText="1"/>
    </xf>
    <xf numFmtId="10" fontId="13" fillId="0" borderId="4" xfId="3" applyNumberFormat="1" applyFont="1" applyFill="1" applyBorder="1" applyAlignment="1">
      <alignment horizontal="left" vertical="center" wrapText="1"/>
    </xf>
    <xf numFmtId="0" fontId="15" fillId="0" borderId="1" xfId="3" applyFont="1" applyFill="1" applyBorder="1" applyAlignment="1">
      <alignment vertical="center" wrapText="1"/>
    </xf>
    <xf numFmtId="0" fontId="13" fillId="0" borderId="1" xfId="3" applyFont="1" applyFill="1" applyBorder="1" applyAlignment="1">
      <alignment vertical="center" wrapText="1"/>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2" fillId="0" borderId="7" xfId="0" applyFont="1" applyBorder="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 fontId="11" fillId="0" borderId="0" xfId="0" applyNumberFormat="1" applyFont="1" applyAlignment="1">
      <alignment horizontal="center"/>
    </xf>
    <xf numFmtId="2" fontId="11" fillId="0" borderId="0" xfId="0" applyNumberFormat="1" applyFont="1" applyAlignment="1">
      <alignment horizontal="left" vertical="top"/>
    </xf>
    <xf numFmtId="0" fontId="12" fillId="0" borderId="0" xfId="0" applyFont="1" applyAlignment="1">
      <alignment horizontal="right"/>
    </xf>
    <xf numFmtId="0" fontId="12" fillId="0" borderId="0" xfId="0" applyFont="1" applyAlignment="1">
      <alignment wrapText="1"/>
    </xf>
    <xf numFmtId="0" fontId="11" fillId="0" borderId="0" xfId="0" applyFont="1"/>
    <xf numFmtId="0" fontId="0" fillId="0" borderId="0" xfId="0"/>
    <xf numFmtId="0" fontId="11" fillId="0" borderId="0" xfId="0" applyFont="1"/>
    <xf numFmtId="0" fontId="11" fillId="0" borderId="0" xfId="0" applyFont="1" applyAlignment="1">
      <alignment horizontal="right"/>
    </xf>
    <xf numFmtId="9" fontId="13" fillId="0" borderId="1" xfId="3" applyNumberFormat="1" applyFont="1" applyFill="1" applyBorder="1" applyAlignment="1">
      <alignment horizontal="left" vertical="center" wrapText="1"/>
    </xf>
    <xf numFmtId="0" fontId="0" fillId="0" borderId="0" xfId="0"/>
    <xf numFmtId="0" fontId="11" fillId="0" borderId="0" xfId="0" applyFont="1"/>
    <xf numFmtId="0" fontId="32" fillId="0" borderId="7" xfId="39" applyFont="1" applyBorder="1" applyAlignment="1" applyProtection="1">
      <alignment horizontal="left" vertical="top" wrapText="1"/>
    </xf>
    <xf numFmtId="0" fontId="0" fillId="0" borderId="0" xfId="0"/>
    <xf numFmtId="0" fontId="11" fillId="0" borderId="0" xfId="0" applyFont="1"/>
    <xf numFmtId="0" fontId="11" fillId="6" borderId="16" xfId="0" applyFont="1" applyFill="1" applyBorder="1"/>
    <xf numFmtId="0" fontId="11" fillId="6" borderId="2" xfId="0" applyFont="1" applyFill="1" applyBorder="1"/>
    <xf numFmtId="0" fontId="11" fillId="0" borderId="0" xfId="0" applyFont="1" applyFill="1" applyBorder="1"/>
    <xf numFmtId="0" fontId="11" fillId="0" borderId="17" xfId="0" applyFont="1" applyFill="1" applyBorder="1"/>
    <xf numFmtId="0" fontId="12" fillId="6" borderId="17" xfId="0" applyFont="1" applyFill="1" applyBorder="1"/>
    <xf numFmtId="0" fontId="11" fillId="6" borderId="17" xfId="0" applyFont="1" applyFill="1" applyBorder="1"/>
    <xf numFmtId="0" fontId="11" fillId="6" borderId="12" xfId="0" applyFont="1" applyFill="1" applyBorder="1"/>
    <xf numFmtId="0" fontId="11" fillId="6" borderId="0" xfId="0" applyFont="1" applyFill="1" applyBorder="1"/>
    <xf numFmtId="0" fontId="11" fillId="6" borderId="14" xfId="0" applyFont="1" applyFill="1" applyBorder="1"/>
    <xf numFmtId="0" fontId="11" fillId="0" borderId="4" xfId="0" applyFont="1" applyBorder="1" applyAlignment="1">
      <alignment horizontal="center"/>
    </xf>
    <xf numFmtId="0" fontId="11" fillId="0" borderId="1" xfId="0" applyFont="1" applyBorder="1" applyAlignment="1">
      <alignment horizontal="center"/>
    </xf>
    <xf numFmtId="0" fontId="12" fillId="0" borderId="0" xfId="0" applyFont="1" applyAlignment="1">
      <alignment vertical="center"/>
    </xf>
    <xf numFmtId="1" fontId="11" fillId="0" borderId="15" xfId="0" applyNumberFormat="1" applyFont="1" applyBorder="1" applyAlignment="1">
      <alignment horizontal="center" vertical="center"/>
    </xf>
    <xf numFmtId="167" fontId="11" fillId="0" borderId="15" xfId="0" applyNumberFormat="1" applyFont="1" applyBorder="1" applyAlignment="1">
      <alignment horizontal="center" vertical="center"/>
    </xf>
    <xf numFmtId="1" fontId="11" fillId="0" borderId="4" xfId="0" applyNumberFormat="1" applyFont="1" applyBorder="1" applyAlignment="1">
      <alignment horizontal="center" vertical="center"/>
    </xf>
    <xf numFmtId="167" fontId="11" fillId="0" borderId="4" xfId="0" applyNumberFormat="1" applyFont="1" applyBorder="1" applyAlignment="1">
      <alignment horizontal="center" vertical="center"/>
    </xf>
    <xf numFmtId="1" fontId="11" fillId="0" borderId="1" xfId="0" applyNumberFormat="1" applyFont="1" applyBorder="1" applyAlignment="1">
      <alignment horizontal="center" vertical="center"/>
    </xf>
    <xf numFmtId="167" fontId="11" fillId="0" borderId="1" xfId="0" applyNumberFormat="1" applyFont="1" applyBorder="1" applyAlignment="1">
      <alignment horizontal="center" vertical="center"/>
    </xf>
    <xf numFmtId="0" fontId="0" fillId="0" borderId="0" xfId="0" applyAlignment="1">
      <alignment horizontal="center" vertical="center"/>
    </xf>
    <xf numFmtId="1" fontId="11" fillId="0" borderId="0" xfId="0" applyNumberFormat="1" applyFont="1" applyAlignment="1">
      <alignment horizontal="center" vertical="center"/>
    </xf>
    <xf numFmtId="0" fontId="11" fillId="0" borderId="15" xfId="0" applyFont="1" applyBorder="1" applyAlignment="1">
      <alignment horizontal="center"/>
    </xf>
    <xf numFmtId="0" fontId="11" fillId="0" borderId="1" xfId="0" applyFont="1" applyBorder="1" applyAlignment="1">
      <alignment horizontal="right"/>
    </xf>
    <xf numFmtId="167" fontId="0" fillId="0" borderId="1" xfId="0" applyNumberFormat="1" applyBorder="1" applyAlignment="1">
      <alignment horizontal="center" vertical="center"/>
    </xf>
    <xf numFmtId="0" fontId="12" fillId="0" borderId="7" xfId="0" applyFont="1" applyBorder="1" applyAlignment="1">
      <alignment vertical="center"/>
    </xf>
    <xf numFmtId="0" fontId="12" fillId="0" borderId="7" xfId="0" applyFont="1" applyBorder="1" applyAlignment="1">
      <alignment vertical="center" wrapText="1"/>
    </xf>
    <xf numFmtId="0" fontId="12"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5" fillId="4" borderId="49" xfId="0" applyFont="1" applyFill="1" applyBorder="1"/>
    <xf numFmtId="0" fontId="56" fillId="4" borderId="50" xfId="0" applyFont="1" applyFill="1" applyBorder="1"/>
    <xf numFmtId="0" fontId="56" fillId="4" borderId="50" xfId="0" applyFont="1" applyFill="1" applyBorder="1" applyAlignment="1">
      <alignment horizontal="right"/>
    </xf>
    <xf numFmtId="0" fontId="11" fillId="4" borderId="50" xfId="0" applyFont="1" applyFill="1" applyBorder="1"/>
    <xf numFmtId="0" fontId="0" fillId="4" borderId="50" xfId="0" applyFill="1" applyBorder="1"/>
    <xf numFmtId="0" fontId="0" fillId="4" borderId="51" xfId="0" applyFill="1" applyBorder="1"/>
    <xf numFmtId="0" fontId="12" fillId="0" borderId="1" xfId="0" applyFont="1" applyBorder="1"/>
    <xf numFmtId="0" fontId="12" fillId="0" borderId="1" xfId="0" applyFont="1" applyBorder="1" applyAlignment="1">
      <alignment horizontal="right"/>
    </xf>
    <xf numFmtId="0" fontId="11" fillId="0" borderId="4" xfId="0" applyFont="1" applyBorder="1" applyAlignment="1">
      <alignment vertical="center"/>
    </xf>
    <xf numFmtId="9" fontId="11" fillId="0" borderId="1" xfId="0" applyNumberFormat="1" applyFont="1" applyFill="1" applyBorder="1" applyAlignment="1">
      <alignment horizontal="left" vertical="center"/>
    </xf>
    <xf numFmtId="0" fontId="11" fillId="0" borderId="4" xfId="0" applyFont="1" applyFill="1" applyBorder="1"/>
    <xf numFmtId="0" fontId="11" fillId="0" borderId="0" xfId="0" applyFont="1" applyFill="1" applyAlignment="1">
      <alignment horizontal="left" vertical="top"/>
    </xf>
    <xf numFmtId="0" fontId="11" fillId="0" borderId="7" xfId="0" applyFont="1" applyBorder="1" applyAlignment="1">
      <alignment vertical="center" wrapText="1"/>
    </xf>
    <xf numFmtId="0" fontId="11" fillId="0" borderId="7" xfId="0" applyFont="1" applyBorder="1" applyAlignment="1">
      <alignment vertical="center"/>
    </xf>
    <xf numFmtId="0" fontId="11" fillId="0" borderId="7" xfId="0" applyFont="1" applyBorder="1" applyAlignment="1">
      <alignment vertical="top" wrapText="1"/>
    </xf>
    <xf numFmtId="0" fontId="11" fillId="0" borderId="4" xfId="0" applyFont="1" applyFill="1" applyBorder="1" applyAlignment="1">
      <alignment vertical="top" wrapText="1"/>
    </xf>
    <xf numFmtId="0" fontId="15" fillId="0" borderId="4" xfId="3" applyFont="1" applyFill="1" applyBorder="1" applyAlignment="1">
      <alignment vertical="center" wrapText="1"/>
    </xf>
    <xf numFmtId="10" fontId="11" fillId="0" borderId="4" xfId="0" applyNumberFormat="1" applyFont="1" applyFill="1" applyBorder="1" applyAlignment="1">
      <alignment horizontal="left" vertical="center"/>
    </xf>
    <xf numFmtId="0" fontId="11" fillId="0" borderId="1" xfId="0" applyFont="1" applyFill="1" applyBorder="1" applyAlignment="1">
      <alignment vertical="center"/>
    </xf>
    <xf numFmtId="0" fontId="13" fillId="0" borderId="4" xfId="3" applyFont="1" applyBorder="1" applyAlignment="1">
      <alignment horizontal="left" vertical="center" wrapText="1"/>
    </xf>
    <xf numFmtId="49" fontId="11" fillId="0" borderId="0" xfId="0" applyNumberFormat="1" applyFont="1" applyAlignment="1">
      <alignment vertical="center"/>
    </xf>
    <xf numFmtId="0" fontId="11" fillId="41" borderId="4" xfId="0" applyFont="1" applyFill="1" applyBorder="1" applyAlignment="1">
      <alignment vertical="center"/>
    </xf>
    <xf numFmtId="0" fontId="11" fillId="0" borderId="15" xfId="0" applyFont="1" applyBorder="1" applyAlignment="1">
      <alignment vertical="center"/>
    </xf>
    <xf numFmtId="0" fontId="11" fillId="41" borderId="0" xfId="0" applyFont="1" applyFill="1" applyAlignment="1">
      <alignment vertical="center"/>
    </xf>
    <xf numFmtId="0" fontId="11" fillId="41" borderId="4" xfId="0" applyFont="1" applyFill="1" applyBorder="1" applyAlignment="1">
      <alignment vertical="center" wrapText="1"/>
    </xf>
    <xf numFmtId="0" fontId="32" fillId="41" borderId="4" xfId="39" applyFont="1" applyFill="1" applyBorder="1" applyAlignment="1" applyProtection="1">
      <alignment vertical="center" wrapText="1"/>
    </xf>
    <xf numFmtId="0" fontId="32" fillId="41" borderId="17" xfId="39" applyFont="1" applyFill="1" applyBorder="1" applyAlignment="1" applyProtection="1">
      <alignment vertical="center" wrapText="1"/>
    </xf>
    <xf numFmtId="0" fontId="11" fillId="41" borderId="17" xfId="0" applyFont="1" applyFill="1" applyBorder="1" applyAlignment="1">
      <alignment vertical="center" wrapText="1"/>
    </xf>
    <xf numFmtId="0" fontId="11" fillId="41" borderId="17" xfId="0" applyFont="1" applyFill="1" applyBorder="1" applyAlignment="1">
      <alignment horizontal="left" vertical="center"/>
    </xf>
    <xf numFmtId="0" fontId="11" fillId="41" borderId="4" xfId="0" applyFont="1" applyFill="1" applyBorder="1" applyAlignment="1">
      <alignment horizontal="left" vertical="center"/>
    </xf>
    <xf numFmtId="0" fontId="13" fillId="41" borderId="0" xfId="3" applyFont="1" applyFill="1" applyBorder="1" applyAlignment="1">
      <alignment vertical="center" wrapText="1"/>
    </xf>
    <xf numFmtId="0" fontId="13" fillId="41" borderId="4" xfId="3" applyFont="1" applyFill="1" applyBorder="1" applyAlignment="1">
      <alignment vertical="center" wrapText="1"/>
    </xf>
    <xf numFmtId="2" fontId="11" fillId="0" borderId="14" xfId="0" applyNumberFormat="1" applyFont="1" applyBorder="1" applyAlignment="1">
      <alignment horizontal="center" vertical="center"/>
    </xf>
    <xf numFmtId="167" fontId="11" fillId="0" borderId="2" xfId="0" applyNumberFormat="1" applyFont="1" applyBorder="1" applyAlignment="1">
      <alignment horizontal="center" vertical="center"/>
    </xf>
    <xf numFmtId="0" fontId="11" fillId="0" borderId="0" xfId="0" applyFont="1" applyAlignment="1">
      <alignment horizontal="left" vertical="center"/>
    </xf>
    <xf numFmtId="0" fontId="11" fillId="0" borderId="0" xfId="0" applyFont="1" applyAlignment="1"/>
    <xf numFmtId="0" fontId="11" fillId="0" borderId="4" xfId="0" applyFont="1" applyBorder="1" applyAlignment="1">
      <alignment vertical="top"/>
    </xf>
    <xf numFmtId="0" fontId="12" fillId="4" borderId="7" xfId="0" applyFont="1" applyFill="1" applyBorder="1" applyAlignment="1">
      <alignment horizontal="left" vertical="top"/>
    </xf>
    <xf numFmtId="0" fontId="12" fillId="0" borderId="0" xfId="0" applyFont="1" applyBorder="1" applyAlignment="1">
      <alignment vertical="top" wrapText="1"/>
    </xf>
    <xf numFmtId="0" fontId="12" fillId="4" borderId="15" xfId="0" applyFont="1" applyFill="1" applyBorder="1" applyAlignment="1">
      <alignment vertical="top"/>
    </xf>
    <xf numFmtId="0" fontId="49" fillId="0" borderId="18" xfId="0" applyFont="1" applyBorder="1" applyAlignment="1">
      <alignment vertical="top"/>
    </xf>
    <xf numFmtId="167" fontId="11" fillId="0" borderId="0" xfId="0" applyNumberFormat="1" applyFont="1" applyBorder="1" applyAlignment="1">
      <alignment horizontal="center" vertical="top"/>
    </xf>
    <xf numFmtId="0" fontId="11" fillId="0" borderId="17" xfId="0" applyFont="1" applyBorder="1" applyAlignment="1">
      <alignment vertical="top"/>
    </xf>
    <xf numFmtId="0" fontId="11" fillId="0" borderId="0" xfId="0" applyFont="1" applyBorder="1" applyAlignment="1">
      <alignment horizontal="center" vertical="top"/>
    </xf>
    <xf numFmtId="0" fontId="11" fillId="0" borderId="16" xfId="0" applyFont="1" applyBorder="1" applyAlignment="1">
      <alignment vertical="top"/>
    </xf>
    <xf numFmtId="0" fontId="11" fillId="0" borderId="1" xfId="0" applyFont="1" applyBorder="1" applyAlignment="1">
      <alignment vertical="top"/>
    </xf>
    <xf numFmtId="2" fontId="11" fillId="0" borderId="9" xfId="0" applyNumberFormat="1" applyFont="1" applyBorder="1" applyAlignment="1">
      <alignment horizontal="center"/>
    </xf>
    <xf numFmtId="167" fontId="11" fillId="0" borderId="8" xfId="0" applyNumberFormat="1" applyFont="1" applyBorder="1" applyAlignment="1">
      <alignment horizontal="center"/>
    </xf>
    <xf numFmtId="0" fontId="11" fillId="0" borderId="9" xfId="0" applyFont="1" applyBorder="1"/>
    <xf numFmtId="0" fontId="0" fillId="0" borderId="9" xfId="0" applyBorder="1"/>
    <xf numFmtId="0" fontId="0" fillId="0" borderId="8" xfId="0" applyBorder="1"/>
    <xf numFmtId="0" fontId="11" fillId="0" borderId="7" xfId="0" applyFont="1" applyBorder="1"/>
    <xf numFmtId="166" fontId="13" fillId="0" borderId="4" xfId="3" applyNumberFormat="1" applyFont="1" applyFill="1" applyBorder="1" applyAlignment="1">
      <alignment horizontal="left" vertical="center" wrapText="1"/>
    </xf>
    <xf numFmtId="0" fontId="11" fillId="0" borderId="7" xfId="0" applyFont="1" applyBorder="1" applyAlignment="1">
      <alignment horizontal="center"/>
    </xf>
    <xf numFmtId="0" fontId="11" fillId="0" borderId="4" xfId="0" applyFont="1" applyFill="1" applyBorder="1" applyAlignment="1">
      <alignment horizontal="left" vertical="top"/>
    </xf>
    <xf numFmtId="0" fontId="11" fillId="0" borderId="1" xfId="0" applyFont="1" applyFill="1" applyBorder="1" applyAlignment="1">
      <alignment vertical="top" wrapText="1"/>
    </xf>
    <xf numFmtId="0" fontId="11" fillId="0" borderId="4" xfId="0" applyFont="1" applyFill="1" applyBorder="1" applyAlignment="1">
      <alignment horizontal="left" vertical="top" wrapText="1"/>
    </xf>
    <xf numFmtId="9" fontId="13" fillId="0" borderId="4" xfId="3" applyNumberFormat="1" applyFont="1" applyFill="1" applyBorder="1" applyAlignment="1">
      <alignment horizontal="left" vertical="top" wrapText="1"/>
    </xf>
    <xf numFmtId="9" fontId="11" fillId="0" borderId="4" xfId="0" applyNumberFormat="1" applyFont="1" applyFill="1" applyBorder="1" applyAlignment="1">
      <alignment horizontal="left" vertical="top"/>
    </xf>
    <xf numFmtId="0" fontId="0" fillId="0" borderId="0" xfId="0" applyFont="1"/>
    <xf numFmtId="0" fontId="54" fillId="0" borderId="0" xfId="0" applyFont="1"/>
    <xf numFmtId="0" fontId="64" fillId="0" borderId="0" xfId="0" applyFont="1"/>
    <xf numFmtId="0" fontId="55" fillId="0" borderId="0" xfId="0" applyFont="1"/>
    <xf numFmtId="0" fontId="0" fillId="0" borderId="7" xfId="0" applyBorder="1" applyAlignment="1">
      <alignment horizontal="center"/>
    </xf>
    <xf numFmtId="0" fontId="0" fillId="0" borderId="0" xfId="0"/>
    <xf numFmtId="0" fontId="11" fillId="0" borderId="17" xfId="0" applyFont="1" applyBorder="1"/>
    <xf numFmtId="0" fontId="11" fillId="0" borderId="12" xfId="0" applyFont="1" applyBorder="1"/>
    <xf numFmtId="168" fontId="11" fillId="0" borderId="4" xfId="0" applyNumberFormat="1" applyFont="1" applyBorder="1" applyAlignment="1">
      <alignment horizontal="center"/>
    </xf>
    <xf numFmtId="168" fontId="11" fillId="0" borderId="12" xfId="0" applyNumberFormat="1" applyFont="1" applyBorder="1" applyAlignment="1">
      <alignment horizontal="center"/>
    </xf>
    <xf numFmtId="0" fontId="11" fillId="0" borderId="4" xfId="0" applyFont="1" applyBorder="1" applyAlignment="1">
      <alignment horizontal="left" vertical="top" wrapText="1"/>
    </xf>
    <xf numFmtId="0" fontId="11" fillId="0" borderId="7" xfId="0" applyFont="1" applyFill="1" applyBorder="1" applyAlignment="1">
      <alignment horizontal="left" vertical="top" wrapText="1"/>
    </xf>
    <xf numFmtId="49" fontId="11" fillId="0" borderId="0" xfId="0" applyNumberFormat="1" applyFont="1" applyFill="1" applyAlignment="1">
      <alignment vertical="center"/>
    </xf>
    <xf numFmtId="0" fontId="11" fillId="0" borderId="10" xfId="0" applyFont="1" applyBorder="1" applyAlignment="1">
      <alignment vertical="center" wrapText="1"/>
    </xf>
    <xf numFmtId="0" fontId="11" fillId="0" borderId="10" xfId="0" applyFont="1" applyBorder="1" applyAlignment="1">
      <alignment vertical="top" wrapText="1"/>
    </xf>
    <xf numFmtId="0" fontId="11" fillId="0" borderId="10" xfId="0" applyFont="1" applyBorder="1" applyAlignment="1">
      <alignment vertical="center"/>
    </xf>
    <xf numFmtId="0" fontId="11" fillId="0" borderId="8" xfId="0" applyFont="1" applyBorder="1" applyAlignment="1">
      <alignment vertical="center" wrapText="1"/>
    </xf>
    <xf numFmtId="0" fontId="11" fillId="0" borderId="8" xfId="0" applyFont="1" applyBorder="1" applyAlignment="1">
      <alignment vertical="top" wrapText="1"/>
    </xf>
    <xf numFmtId="0" fontId="11" fillId="0" borderId="8" xfId="0" applyFont="1" applyBorder="1" applyAlignment="1">
      <alignment vertical="center"/>
    </xf>
    <xf numFmtId="0" fontId="11" fillId="41" borderId="12" xfId="0" applyFont="1" applyFill="1" applyBorder="1" applyAlignment="1">
      <alignment vertical="center" wrapText="1"/>
    </xf>
    <xf numFmtId="0" fontId="32" fillId="41" borderId="12" xfId="39" applyFont="1" applyFill="1" applyBorder="1" applyAlignment="1" applyProtection="1">
      <alignment vertical="center" wrapText="1"/>
    </xf>
    <xf numFmtId="0" fontId="32" fillId="41" borderId="0" xfId="39" applyFont="1" applyFill="1" applyBorder="1" applyAlignment="1" applyProtection="1">
      <alignment vertical="center" wrapText="1"/>
    </xf>
    <xf numFmtId="0" fontId="12" fillId="0" borderId="10" xfId="0" applyFont="1" applyBorder="1" applyAlignment="1">
      <alignment vertical="center"/>
    </xf>
    <xf numFmtId="0" fontId="11" fillId="41" borderId="17" xfId="0" applyFont="1" applyFill="1" applyBorder="1" applyAlignment="1">
      <alignment vertical="center"/>
    </xf>
    <xf numFmtId="0" fontId="0" fillId="44" borderId="0" xfId="0" applyFill="1"/>
    <xf numFmtId="0" fontId="0" fillId="6" borderId="0" xfId="0" applyFill="1"/>
    <xf numFmtId="0" fontId="0" fillId="0" borderId="0" xfId="0"/>
    <xf numFmtId="0" fontId="0" fillId="0" borderId="0" xfId="0" applyFill="1"/>
    <xf numFmtId="0" fontId="0" fillId="8" borderId="0" xfId="0" applyFill="1"/>
    <xf numFmtId="0" fontId="11" fillId="0" borderId="7" xfId="0" applyFont="1" applyFill="1" applyBorder="1" applyAlignment="1">
      <alignment vertical="center"/>
    </xf>
    <xf numFmtId="0" fontId="11" fillId="0" borderId="8" xfId="0" applyFont="1" applyFill="1" applyBorder="1" applyAlignment="1">
      <alignment vertical="center"/>
    </xf>
    <xf numFmtId="0" fontId="13" fillId="0" borderId="15" xfId="3" applyFont="1" applyBorder="1" applyAlignment="1">
      <alignment vertical="center" wrapText="1"/>
    </xf>
    <xf numFmtId="0" fontId="11" fillId="0" borderId="0" xfId="0" applyFont="1" applyBorder="1"/>
    <xf numFmtId="0" fontId="0" fillId="0" borderId="12" xfId="0" applyBorder="1"/>
    <xf numFmtId="0" fontId="0" fillId="0" borderId="14" xfId="0" applyBorder="1" applyAlignment="1">
      <alignment horizontal="right"/>
    </xf>
    <xf numFmtId="0" fontId="11" fillId="0" borderId="14" xfId="0" applyFont="1" applyBorder="1"/>
    <xf numFmtId="0" fontId="0" fillId="0" borderId="2" xfId="0" applyBorder="1"/>
    <xf numFmtId="0" fontId="0" fillId="0" borderId="55" xfId="0" applyBorder="1"/>
    <xf numFmtId="0" fontId="0" fillId="0" borderId="27" xfId="0" applyBorder="1"/>
    <xf numFmtId="0" fontId="30" fillId="0" borderId="0" xfId="39" applyAlignment="1" applyProtection="1"/>
    <xf numFmtId="0" fontId="13" fillId="43" borderId="1" xfId="3" applyFont="1" applyFill="1" applyBorder="1" applyAlignment="1">
      <alignment vertical="top" wrapText="1"/>
    </xf>
    <xf numFmtId="0" fontId="32" fillId="0" borderId="1" xfId="39" applyFont="1" applyFill="1" applyBorder="1" applyAlignment="1" applyProtection="1">
      <alignment horizontal="left" vertical="top" wrapText="1"/>
    </xf>
    <xf numFmtId="0" fontId="11" fillId="0" borderId="9" xfId="0" applyFont="1" applyBorder="1" applyAlignment="1">
      <alignment horizontal="center"/>
    </xf>
    <xf numFmtId="0" fontId="11" fillId="0" borderId="8" xfId="0" applyFont="1" applyBorder="1" applyAlignment="1">
      <alignment horizontal="center"/>
    </xf>
    <xf numFmtId="167" fontId="11" fillId="0" borderId="9" xfId="0" applyNumberFormat="1" applyFont="1" applyBorder="1" applyAlignment="1">
      <alignment horizontal="center"/>
    </xf>
    <xf numFmtId="0" fontId="11" fillId="0" borderId="7" xfId="0" applyFont="1" applyBorder="1" applyAlignment="1">
      <alignment horizontal="center" vertical="top" wrapText="1"/>
    </xf>
    <xf numFmtId="0" fontId="0" fillId="0" borderId="1" xfId="0" applyBorder="1" applyAlignment="1">
      <alignment horizontal="center"/>
    </xf>
    <xf numFmtId="0" fontId="32" fillId="0" borderId="4" xfId="39" applyFont="1" applyFill="1" applyBorder="1" applyAlignment="1" applyProtection="1">
      <alignment vertical="center"/>
    </xf>
    <xf numFmtId="0" fontId="13" fillId="42" borderId="4" xfId="0" applyFont="1" applyFill="1" applyBorder="1" applyAlignment="1">
      <alignment vertical="center"/>
    </xf>
    <xf numFmtId="0" fontId="11" fillId="42" borderId="4" xfId="0" applyFont="1" applyFill="1" applyBorder="1" applyAlignment="1">
      <alignment horizontal="left" vertical="center"/>
    </xf>
    <xf numFmtId="0" fontId="70" fillId="42" borderId="7" xfId="0" applyFont="1" applyFill="1" applyBorder="1" applyAlignment="1">
      <alignment vertical="center" wrapText="1"/>
    </xf>
    <xf numFmtId="0" fontId="65" fillId="42" borderId="7" xfId="0" applyFont="1" applyFill="1" applyBorder="1" applyAlignment="1">
      <alignment vertical="center" wrapText="1"/>
    </xf>
    <xf numFmtId="0" fontId="65" fillId="42" borderId="7" xfId="0" applyFont="1" applyFill="1" applyBorder="1" applyAlignment="1">
      <alignment vertical="top" wrapText="1"/>
    </xf>
    <xf numFmtId="0" fontId="65" fillId="42" borderId="7" xfId="0" applyFont="1" applyFill="1" applyBorder="1" applyAlignment="1">
      <alignment vertical="center"/>
    </xf>
    <xf numFmtId="0" fontId="13" fillId="42" borderId="12" xfId="0" applyFont="1" applyFill="1" applyBorder="1" applyAlignment="1">
      <alignment vertical="center"/>
    </xf>
    <xf numFmtId="0" fontId="11" fillId="42" borderId="4" xfId="0" applyFont="1" applyFill="1" applyBorder="1" applyAlignment="1">
      <alignment vertical="center"/>
    </xf>
    <xf numFmtId="0" fontId="11" fillId="42" borderId="12" xfId="0" applyFont="1" applyFill="1" applyBorder="1" applyAlignment="1">
      <alignment vertical="center"/>
    </xf>
    <xf numFmtId="0" fontId="11" fillId="42" borderId="17" xfId="0" applyFont="1" applyFill="1" applyBorder="1" applyAlignment="1">
      <alignment horizontal="left" vertical="center"/>
    </xf>
    <xf numFmtId="10" fontId="11" fillId="42" borderId="4" xfId="0" applyNumberFormat="1" applyFont="1" applyFill="1" applyBorder="1" applyAlignment="1">
      <alignment horizontal="left" vertical="center"/>
    </xf>
    <xf numFmtId="0" fontId="11" fillId="42" borderId="4" xfId="0" applyFont="1" applyFill="1" applyBorder="1" applyAlignment="1">
      <alignment vertical="center" wrapText="1"/>
    </xf>
    <xf numFmtId="0" fontId="11" fillId="42" borderId="17" xfId="0" applyFont="1" applyFill="1" applyBorder="1" applyAlignment="1">
      <alignment vertical="center" wrapText="1"/>
    </xf>
    <xf numFmtId="9" fontId="11" fillId="42" borderId="4" xfId="0" applyNumberFormat="1" applyFont="1" applyFill="1" applyBorder="1" applyAlignment="1">
      <alignment horizontal="left" vertical="center"/>
    </xf>
    <xf numFmtId="0" fontId="11" fillId="0" borderId="8" xfId="0" applyFont="1" applyFill="1" applyBorder="1" applyAlignment="1">
      <alignment vertical="top" wrapText="1"/>
    </xf>
    <xf numFmtId="0" fontId="11" fillId="0" borderId="7" xfId="0" applyFont="1" applyFill="1" applyBorder="1" applyAlignment="1">
      <alignment vertical="top" wrapText="1"/>
    </xf>
    <xf numFmtId="0" fontId="11" fillId="0" borderId="10" xfId="0" applyFont="1" applyFill="1" applyBorder="1" applyAlignment="1">
      <alignment vertical="top" wrapText="1"/>
    </xf>
    <xf numFmtId="0" fontId="13" fillId="0" borderId="8" xfId="0" applyFont="1" applyFill="1" applyBorder="1" applyAlignment="1">
      <alignment vertical="top" wrapText="1"/>
    </xf>
    <xf numFmtId="0" fontId="13" fillId="0" borderId="7" xfId="0" applyFont="1" applyFill="1" applyBorder="1" applyAlignment="1">
      <alignment horizontal="left" vertical="top" wrapText="1"/>
    </xf>
    <xf numFmtId="0" fontId="12" fillId="6" borderId="8" xfId="0" applyFont="1" applyFill="1" applyBorder="1" applyAlignment="1">
      <alignment vertical="center" wrapText="1"/>
    </xf>
    <xf numFmtId="0" fontId="12" fillId="6" borderId="7" xfId="0" applyFont="1" applyFill="1" applyBorder="1" applyAlignment="1">
      <alignment vertical="center" wrapText="1"/>
    </xf>
    <xf numFmtId="0" fontId="12" fillId="6" borderId="10" xfId="0" applyFont="1" applyFill="1" applyBorder="1" applyAlignment="1">
      <alignment vertical="center" wrapText="1"/>
    </xf>
    <xf numFmtId="0" fontId="66" fillId="6" borderId="52" xfId="0" applyFont="1" applyFill="1" applyBorder="1" applyAlignment="1">
      <alignment horizontal="center" vertical="center"/>
    </xf>
    <xf numFmtId="0" fontId="12" fillId="6" borderId="53" xfId="0" applyFont="1" applyFill="1" applyBorder="1" applyAlignment="1">
      <alignment vertical="center"/>
    </xf>
    <xf numFmtId="0" fontId="12" fillId="6" borderId="53" xfId="0" applyFont="1" applyFill="1" applyBorder="1" applyAlignment="1">
      <alignment vertical="top"/>
    </xf>
    <xf numFmtId="0" fontId="11" fillId="6" borderId="53" xfId="0" applyFont="1" applyFill="1" applyBorder="1" applyAlignment="1">
      <alignment horizontal="left" vertical="center"/>
    </xf>
    <xf numFmtId="0" fontId="11" fillId="6" borderId="54" xfId="0" applyFont="1" applyFill="1" applyBorder="1" applyAlignment="1">
      <alignment horizontal="left" vertical="center"/>
    </xf>
    <xf numFmtId="0" fontId="13" fillId="6" borderId="32" xfId="3" applyFont="1" applyFill="1" applyBorder="1" applyAlignment="1">
      <alignment horizontal="left" vertical="center"/>
    </xf>
    <xf numFmtId="0" fontId="13" fillId="6" borderId="32" xfId="3" applyFont="1" applyFill="1" applyBorder="1" applyAlignment="1">
      <alignment horizontal="left" vertical="center" wrapText="1"/>
    </xf>
    <xf numFmtId="0" fontId="15" fillId="6" borderId="32" xfId="3" applyFont="1" applyFill="1" applyBorder="1" applyAlignment="1">
      <alignment horizontal="left" vertical="center" wrapText="1"/>
    </xf>
    <xf numFmtId="0" fontId="13" fillId="6" borderId="32" xfId="3" applyFont="1" applyFill="1" applyBorder="1" applyAlignment="1">
      <alignment vertical="center" wrapText="1"/>
    </xf>
    <xf numFmtId="0" fontId="15" fillId="6" borderId="32" xfId="3" applyFont="1" applyFill="1" applyBorder="1" applyAlignment="1">
      <alignment vertical="center" wrapText="1"/>
    </xf>
    <xf numFmtId="0" fontId="13" fillId="6" borderId="32" xfId="3" applyFont="1" applyFill="1" applyBorder="1" applyAlignment="1">
      <alignment vertical="center" shrinkToFit="1"/>
    </xf>
    <xf numFmtId="0" fontId="15" fillId="6" borderId="33" xfId="3" applyFont="1" applyFill="1" applyBorder="1" applyAlignment="1">
      <alignment vertical="center" wrapText="1"/>
    </xf>
    <xf numFmtId="0" fontId="70" fillId="42" borderId="10" xfId="0" applyFont="1" applyFill="1" applyBorder="1" applyAlignment="1">
      <alignment vertical="center" wrapText="1"/>
    </xf>
    <xf numFmtId="0" fontId="65" fillId="42" borderId="10" xfId="0" applyFont="1" applyFill="1" applyBorder="1" applyAlignment="1">
      <alignment vertical="center" wrapText="1"/>
    </xf>
    <xf numFmtId="0" fontId="65" fillId="42" borderId="10" xfId="0" applyFont="1" applyFill="1" applyBorder="1" applyAlignment="1">
      <alignment vertical="top" wrapText="1"/>
    </xf>
    <xf numFmtId="0" fontId="65" fillId="42" borderId="10" xfId="0" applyFont="1" applyFill="1" applyBorder="1" applyAlignment="1">
      <alignment vertical="center"/>
    </xf>
    <xf numFmtId="0" fontId="66" fillId="6" borderId="52" xfId="0" applyFont="1" applyFill="1" applyBorder="1" applyAlignment="1">
      <alignment horizontal="center" vertical="center" wrapText="1"/>
    </xf>
    <xf numFmtId="0" fontId="65" fillId="6" borderId="53" xfId="0" applyFont="1" applyFill="1" applyBorder="1" applyAlignment="1">
      <alignment vertical="center" wrapText="1"/>
    </xf>
    <xf numFmtId="0" fontId="65" fillId="6" borderId="53" xfId="0" applyFont="1" applyFill="1" applyBorder="1" applyAlignment="1">
      <alignment vertical="top" wrapText="1"/>
    </xf>
    <xf numFmtId="0" fontId="65" fillId="6" borderId="53" xfId="0" applyFont="1" applyFill="1" applyBorder="1" applyAlignment="1">
      <alignment vertical="center"/>
    </xf>
    <xf numFmtId="0" fontId="32" fillId="6" borderId="54" xfId="39" applyFont="1" applyFill="1" applyBorder="1" applyAlignment="1" applyProtection="1">
      <alignment horizontal="center" vertical="center" wrapText="1"/>
    </xf>
    <xf numFmtId="0" fontId="32" fillId="6" borderId="32" xfId="39" applyFont="1" applyFill="1" applyBorder="1" applyAlignment="1" applyProtection="1">
      <alignment horizontal="center" vertical="center" wrapText="1"/>
    </xf>
    <xf numFmtId="0" fontId="11" fillId="6" borderId="32" xfId="0" applyFont="1" applyFill="1" applyBorder="1" applyAlignment="1">
      <alignment vertical="center" wrapText="1"/>
    </xf>
    <xf numFmtId="0" fontId="32" fillId="6" borderId="33" xfId="39" applyFont="1" applyFill="1" applyBorder="1" applyAlignment="1" applyProtection="1">
      <alignment horizontal="center" vertical="center" wrapText="1"/>
    </xf>
    <xf numFmtId="0" fontId="67" fillId="6" borderId="52" xfId="0" applyFont="1" applyFill="1" applyBorder="1" applyAlignment="1">
      <alignment horizontal="center" vertical="center" wrapText="1"/>
    </xf>
    <xf numFmtId="0" fontId="11" fillId="6" borderId="53" xfId="0" applyFont="1" applyFill="1" applyBorder="1" applyAlignment="1">
      <alignment vertical="center" wrapText="1"/>
    </xf>
    <xf numFmtId="0" fontId="11" fillId="6" borderId="53" xfId="0" applyFont="1" applyFill="1" applyBorder="1" applyAlignment="1">
      <alignment vertical="top" wrapText="1"/>
    </xf>
    <xf numFmtId="0" fontId="11" fillId="6" borderId="53" xfId="0" applyFont="1" applyFill="1" applyBorder="1" applyAlignment="1">
      <alignment vertical="center"/>
    </xf>
    <xf numFmtId="0" fontId="11" fillId="6" borderId="54" xfId="0" applyFont="1" applyFill="1" applyBorder="1" applyAlignment="1">
      <alignment horizontal="center" vertical="center"/>
    </xf>
    <xf numFmtId="0" fontId="11" fillId="6" borderId="32" xfId="0" applyFont="1" applyFill="1" applyBorder="1" applyAlignment="1">
      <alignment horizontal="center" vertical="center"/>
    </xf>
    <xf numFmtId="0" fontId="11" fillId="6" borderId="33" xfId="0" applyFont="1" applyFill="1" applyBorder="1" applyAlignment="1">
      <alignment horizontal="center" vertical="center"/>
    </xf>
    <xf numFmtId="0" fontId="11" fillId="6" borderId="32" xfId="0" applyFont="1" applyFill="1" applyBorder="1" applyAlignment="1">
      <alignment vertical="center"/>
    </xf>
    <xf numFmtId="0" fontId="20"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2" xfId="0" applyFill="1" applyBorder="1"/>
    <xf numFmtId="0" fontId="0" fillId="46" borderId="56" xfId="0" applyFill="1" applyBorder="1" applyAlignment="1">
      <alignment vertical="top" wrapText="1"/>
    </xf>
    <xf numFmtId="0" fontId="11" fillId="0" borderId="13" xfId="0" applyFont="1" applyFill="1" applyBorder="1"/>
    <xf numFmtId="0" fontId="11" fillId="0" borderId="12" xfId="0" applyFont="1" applyFill="1" applyBorder="1"/>
    <xf numFmtId="0" fontId="20" fillId="0" borderId="18" xfId="0" applyFont="1" applyBorder="1" applyAlignment="1">
      <alignment horizontal="center" vertical="center" wrapText="1"/>
    </xf>
    <xf numFmtId="0" fontId="49" fillId="0" borderId="15" xfId="0" applyFont="1" applyFill="1" applyBorder="1" applyAlignment="1">
      <alignment vertical="top" wrapText="1"/>
    </xf>
    <xf numFmtId="0" fontId="49" fillId="0" borderId="15" xfId="0" applyFont="1" applyBorder="1" applyAlignment="1">
      <alignment wrapText="1"/>
    </xf>
    <xf numFmtId="0" fontId="11" fillId="0" borderId="9" xfId="0" applyFont="1" applyFill="1" applyBorder="1"/>
    <xf numFmtId="0" fontId="0" fillId="0" borderId="9" xfId="0" applyFill="1" applyBorder="1"/>
    <xf numFmtId="0" fontId="0" fillId="0" borderId="8" xfId="0" applyFill="1" applyBorder="1"/>
    <xf numFmtId="0" fontId="11" fillId="0" borderId="7" xfId="0" applyFont="1" applyFill="1" applyBorder="1" applyAlignment="1">
      <alignment horizontal="center" vertical="center"/>
    </xf>
    <xf numFmtId="0" fontId="12" fillId="4" borderId="18" xfId="0" applyFont="1" applyFill="1" applyBorder="1" applyAlignment="1">
      <alignment horizontal="center" vertical="top" wrapText="1"/>
    </xf>
    <xf numFmtId="0" fontId="12" fillId="4" borderId="15" xfId="0" applyFont="1" applyFill="1" applyBorder="1" applyAlignment="1">
      <alignment horizontal="center" vertical="top" wrapText="1"/>
    </xf>
    <xf numFmtId="0" fontId="11" fillId="0" borderId="17" xfId="0" applyFont="1" applyBorder="1" applyAlignment="1">
      <alignment vertical="center"/>
    </xf>
    <xf numFmtId="0" fontId="11" fillId="0" borderId="4" xfId="0" applyFont="1" applyFill="1" applyBorder="1" applyAlignment="1">
      <alignment horizontal="center"/>
    </xf>
    <xf numFmtId="167" fontId="11" fillId="0" borderId="10" xfId="0" applyNumberFormat="1" applyFont="1" applyFill="1" applyBorder="1"/>
    <xf numFmtId="167" fontId="11" fillId="0" borderId="10" xfId="0" applyNumberFormat="1" applyFont="1" applyBorder="1"/>
    <xf numFmtId="167" fontId="11" fillId="0" borderId="10" xfId="0" applyNumberFormat="1" applyFont="1" applyBorder="1" applyAlignment="1">
      <alignment horizontal="center" vertical="center"/>
    </xf>
    <xf numFmtId="0" fontId="12" fillId="4" borderId="13" xfId="0" applyFont="1" applyFill="1" applyBorder="1" applyAlignment="1">
      <alignment horizontal="center" vertical="center" wrapText="1"/>
    </xf>
    <xf numFmtId="0" fontId="11" fillId="0" borderId="0" xfId="0" applyFont="1" applyFill="1" applyBorder="1" applyAlignment="1">
      <alignment horizontal="center"/>
    </xf>
    <xf numFmtId="167" fontId="11" fillId="0" borderId="8" xfId="0" applyNumberFormat="1" applyFont="1" applyFill="1" applyBorder="1" applyAlignment="1">
      <alignment horizontal="center"/>
    </xf>
    <xf numFmtId="0" fontId="11" fillId="0" borderId="16" xfId="0" applyFont="1" applyBorder="1" applyAlignment="1">
      <alignment horizontal="center"/>
    </xf>
    <xf numFmtId="0" fontId="12" fillId="4" borderId="8" xfId="0" applyFont="1" applyFill="1" applyBorder="1" applyAlignment="1">
      <alignment horizontal="center" vertical="center" wrapText="1"/>
    </xf>
    <xf numFmtId="0" fontId="0" fillId="0" borderId="4" xfId="0" applyBorder="1" applyAlignment="1">
      <alignment horizontal="center"/>
    </xf>
    <xf numFmtId="0" fontId="12" fillId="4" borderId="7" xfId="0" applyFont="1" applyFill="1" applyBorder="1" applyAlignment="1">
      <alignment vertical="top"/>
    </xf>
    <xf numFmtId="167" fontId="11" fillId="0" borderId="18" xfId="0" applyNumberFormat="1" applyFont="1" applyBorder="1" applyAlignment="1">
      <alignment horizontal="center"/>
    </xf>
    <xf numFmtId="0" fontId="12" fillId="4" borderId="9" xfId="0" applyFont="1" applyFill="1" applyBorder="1" applyAlignment="1">
      <alignment horizontal="center" vertical="center" wrapText="1"/>
    </xf>
    <xf numFmtId="167" fontId="11" fillId="0" borderId="16" xfId="0" applyNumberFormat="1" applyFont="1" applyBorder="1" applyAlignment="1">
      <alignment horizontal="center"/>
    </xf>
    <xf numFmtId="167" fontId="11" fillId="0" borderId="15" xfId="0" applyNumberFormat="1" applyFont="1" applyBorder="1" applyAlignment="1">
      <alignment horizontal="center"/>
    </xf>
    <xf numFmtId="0" fontId="11" fillId="0" borderId="7" xfId="0" applyFont="1" applyFill="1" applyBorder="1" applyAlignment="1">
      <alignment horizontal="center"/>
    </xf>
    <xf numFmtId="0" fontId="12" fillId="4" borderId="10" xfId="0" applyFont="1" applyFill="1" applyBorder="1" applyAlignment="1">
      <alignment horizontal="center" vertical="center" wrapText="1"/>
    </xf>
    <xf numFmtId="167" fontId="11" fillId="0" borderId="10" xfId="0" applyNumberFormat="1" applyFont="1" applyFill="1" applyBorder="1" applyAlignment="1">
      <alignment horizontal="center"/>
    </xf>
    <xf numFmtId="167" fontId="11" fillId="0" borderId="10" xfId="0" applyNumberFormat="1" applyFont="1" applyBorder="1" applyAlignment="1">
      <alignment horizontal="center"/>
    </xf>
    <xf numFmtId="0" fontId="12" fillId="4" borderId="7" xfId="0" applyFont="1" applyFill="1" applyBorder="1"/>
    <xf numFmtId="2" fontId="11" fillId="0" borderId="7" xfId="0" applyNumberFormat="1" applyFont="1" applyFill="1" applyBorder="1" applyAlignment="1">
      <alignment horizontal="center" vertical="center"/>
    </xf>
    <xf numFmtId="0" fontId="11" fillId="0" borderId="17" xfId="0" applyFont="1" applyBorder="1" applyAlignment="1">
      <alignment horizontal="center"/>
    </xf>
    <xf numFmtId="2" fontId="11" fillId="0" borderId="9" xfId="0" applyNumberFormat="1" applyFont="1" applyFill="1" applyBorder="1" applyAlignment="1">
      <alignment horizontal="center"/>
    </xf>
    <xf numFmtId="0" fontId="11" fillId="45" borderId="7" xfId="0" applyFont="1" applyFill="1" applyBorder="1"/>
    <xf numFmtId="0" fontId="11" fillId="0" borderId="0" xfId="0" applyFont="1"/>
    <xf numFmtId="0" fontId="11" fillId="0" borderId="18" xfId="0" applyFont="1" applyBorder="1" applyAlignment="1">
      <alignment horizontal="center"/>
    </xf>
    <xf numFmtId="0" fontId="11" fillId="0" borderId="0" xfId="0" applyFont="1"/>
    <xf numFmtId="0" fontId="14" fillId="0" borderId="15" xfId="3" applyFont="1" applyFill="1" applyBorder="1" applyAlignment="1">
      <alignment vertical="top" wrapText="1"/>
    </xf>
    <xf numFmtId="9" fontId="13" fillId="0" borderId="4" xfId="3" applyNumberFormat="1" applyFont="1" applyFill="1" applyBorder="1" applyAlignment="1"/>
    <xf numFmtId="9" fontId="13" fillId="0" borderId="4" xfId="3" applyNumberFormat="1" applyFont="1" applyFill="1" applyBorder="1" applyAlignment="1">
      <alignment horizontal="left"/>
    </xf>
    <xf numFmtId="0" fontId="11" fillId="0" borderId="7" xfId="0" applyFont="1" applyBorder="1" applyAlignment="1">
      <alignment horizontal="center" vertical="center"/>
    </xf>
    <xf numFmtId="0" fontId="11" fillId="0" borderId="15" xfId="0" applyFont="1" applyBorder="1"/>
    <xf numFmtId="0" fontId="13" fillId="0" borderId="4" xfId="3" applyFont="1" applyFill="1" applyBorder="1" applyAlignment="1">
      <alignment horizontal="left"/>
    </xf>
    <xf numFmtId="0" fontId="32" fillId="0" borderId="4" xfId="39" applyFont="1" applyBorder="1" applyAlignment="1" applyProtection="1"/>
    <xf numFmtId="2" fontId="13" fillId="0" borderId="4" xfId="3" applyNumberFormat="1" applyFont="1" applyFill="1" applyBorder="1" applyAlignment="1"/>
    <xf numFmtId="0" fontId="11" fillId="0" borderId="4" xfId="0" applyFont="1" applyBorder="1" applyAlignment="1">
      <alignment horizontal="center"/>
    </xf>
    <xf numFmtId="0" fontId="11" fillId="0" borderId="1" xfId="0" applyFont="1" applyBorder="1" applyAlignment="1">
      <alignment horizontal="center"/>
    </xf>
    <xf numFmtId="0" fontId="11" fillId="0" borderId="15" xfId="0" applyFont="1" applyBorder="1" applyAlignment="1">
      <alignment horizontal="center"/>
    </xf>
    <xf numFmtId="0" fontId="11" fillId="0" borderId="15" xfId="0" applyFont="1" applyBorder="1" applyAlignment="1">
      <alignment vertical="top"/>
    </xf>
    <xf numFmtId="0" fontId="32" fillId="0" borderId="4" xfId="39" applyFont="1" applyBorder="1" applyAlignment="1" applyProtection="1">
      <alignment vertical="top"/>
    </xf>
    <xf numFmtId="0" fontId="32" fillId="0" borderId="1" xfId="39" applyFont="1" applyBorder="1" applyAlignment="1" applyProtection="1">
      <alignment vertical="top"/>
    </xf>
    <xf numFmtId="0" fontId="11" fillId="0" borderId="10" xfId="0" applyFont="1" applyBorder="1"/>
    <xf numFmtId="0" fontId="11" fillId="0" borderId="9" xfId="0" applyFont="1" applyBorder="1"/>
    <xf numFmtId="0" fontId="11" fillId="0" borderId="7" xfId="0" applyFont="1" applyBorder="1" applyAlignment="1">
      <alignment horizontal="center"/>
    </xf>
    <xf numFmtId="0" fontId="0" fillId="0" borderId="7" xfId="0" applyBorder="1" applyAlignment="1">
      <alignment horizontal="center"/>
    </xf>
    <xf numFmtId="0" fontId="11" fillId="45" borderId="7" xfId="0" applyFont="1" applyFill="1" applyBorder="1" applyAlignment="1">
      <alignment vertical="top"/>
    </xf>
    <xf numFmtId="0" fontId="50" fillId="45" borderId="7" xfId="39" applyFont="1" applyFill="1" applyBorder="1" applyAlignment="1" applyProtection="1">
      <alignment vertical="top"/>
    </xf>
    <xf numFmtId="0" fontId="11" fillId="45" borderId="1" xfId="0" applyFont="1" applyFill="1" applyBorder="1" applyAlignment="1">
      <alignment vertical="top"/>
    </xf>
    <xf numFmtId="0" fontId="0" fillId="0" borderId="1" xfId="0" applyBorder="1" applyAlignment="1">
      <alignment horizontal="center"/>
    </xf>
    <xf numFmtId="0" fontId="32" fillId="0" borderId="0" xfId="39" applyFont="1" applyAlignment="1" applyProtection="1"/>
    <xf numFmtId="0" fontId="71" fillId="0" borderId="15" xfId="0" applyFont="1" applyBorder="1" applyAlignment="1">
      <alignment horizontal="center"/>
    </xf>
    <xf numFmtId="0" fontId="11" fillId="8" borderId="7" xfId="0" applyFont="1" applyFill="1" applyBorder="1" applyAlignment="1">
      <alignment horizontal="left" vertical="top"/>
    </xf>
    <xf numFmtId="0" fontId="11" fillId="8" borderId="0" xfId="0" applyFont="1" applyFill="1" applyAlignment="1">
      <alignment horizontal="left" vertical="top"/>
    </xf>
    <xf numFmtId="0" fontId="11" fillId="0" borderId="0" xfId="0" applyFont="1" applyAlignment="1">
      <alignment horizontal="right" vertical="center"/>
    </xf>
    <xf numFmtId="0" fontId="0" fillId="0" borderId="0" xfId="0"/>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1" fillId="0" borderId="17" xfId="0" applyFont="1" applyBorder="1" applyAlignment="1">
      <alignment horizontal="center" vertical="center"/>
    </xf>
    <xf numFmtId="0" fontId="11" fillId="0" borderId="12" xfId="0" applyFont="1" applyBorder="1" applyAlignment="1">
      <alignment horizontal="center" vertical="center"/>
    </xf>
    <xf numFmtId="0" fontId="13" fillId="0" borderId="0" xfId="0" applyFont="1"/>
    <xf numFmtId="0" fontId="13" fillId="0" borderId="0" xfId="0" applyFont="1" applyAlignment="1">
      <alignment horizontal="right"/>
    </xf>
    <xf numFmtId="0" fontId="13" fillId="0" borderId="0" xfId="0" applyFont="1" applyAlignment="1">
      <alignment vertical="center"/>
    </xf>
    <xf numFmtId="0" fontId="53" fillId="41" borderId="4" xfId="39" applyFont="1" applyFill="1" applyBorder="1" applyAlignment="1" applyProtection="1">
      <alignment vertical="center" wrapText="1"/>
    </xf>
    <xf numFmtId="0" fontId="13" fillId="41" borderId="4" xfId="0" applyFont="1" applyFill="1" applyBorder="1" applyAlignment="1">
      <alignment vertical="center" wrapText="1"/>
    </xf>
    <xf numFmtId="0" fontId="13" fillId="41" borderId="4" xfId="0" applyFont="1" applyFill="1" applyBorder="1" applyAlignment="1">
      <alignment horizontal="left" vertical="center"/>
    </xf>
    <xf numFmtId="0" fontId="13" fillId="0" borderId="7" xfId="0" applyFont="1" applyFill="1" applyBorder="1" applyAlignment="1">
      <alignment vertical="center" wrapText="1"/>
    </xf>
    <xf numFmtId="0" fontId="13" fillId="0" borderId="7" xfId="0" applyFont="1" applyFill="1" applyBorder="1" applyAlignment="1">
      <alignment vertical="top" wrapText="1"/>
    </xf>
    <xf numFmtId="0" fontId="13" fillId="0" borderId="7" xfId="0" applyFont="1" applyFill="1" applyBorder="1" applyAlignment="1">
      <alignment vertical="center"/>
    </xf>
    <xf numFmtId="167" fontId="11" fillId="0" borderId="12" xfId="0" applyNumberFormat="1" applyFont="1" applyBorder="1" applyAlignment="1">
      <alignment horizontal="center" vertical="center"/>
    </xf>
    <xf numFmtId="1" fontId="11" fillId="0" borderId="17" xfId="0" applyNumberFormat="1" applyFont="1" applyBorder="1" applyAlignment="1">
      <alignment horizontal="center" vertical="center"/>
    </xf>
    <xf numFmtId="0" fontId="12" fillId="0" borderId="7" xfId="0" applyFont="1" applyFill="1" applyBorder="1" applyAlignment="1">
      <alignment horizontal="left" vertical="top"/>
    </xf>
    <xf numFmtId="0" fontId="11" fillId="0" borderId="8"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5" xfId="0" applyFont="1" applyFill="1" applyBorder="1" applyAlignment="1">
      <alignment horizontal="left" vertical="top"/>
    </xf>
    <xf numFmtId="0" fontId="11" fillId="0" borderId="12" xfId="0" applyFont="1" applyFill="1" applyBorder="1" applyAlignment="1">
      <alignment horizontal="left" vertical="top"/>
    </xf>
    <xf numFmtId="0" fontId="11" fillId="0" borderId="1" xfId="0" applyFont="1" applyFill="1" applyBorder="1" applyAlignment="1">
      <alignment horizontal="left" vertical="top"/>
    </xf>
    <xf numFmtId="0" fontId="13" fillId="0" borderId="15" xfId="0" applyFont="1" applyFill="1" applyBorder="1" applyAlignment="1">
      <alignment vertical="top" wrapText="1"/>
    </xf>
    <xf numFmtId="0" fontId="13" fillId="0" borderId="15" xfId="3" applyFont="1" applyFill="1" applyBorder="1" applyAlignment="1">
      <alignment wrapText="1"/>
    </xf>
    <xf numFmtId="167" fontId="0" fillId="0" borderId="0" xfId="0" applyNumberFormat="1"/>
    <xf numFmtId="0" fontId="14" fillId="6" borderId="7" xfId="0" applyFont="1" applyFill="1" applyBorder="1" applyAlignment="1">
      <alignment vertical="center" wrapText="1"/>
    </xf>
    <xf numFmtId="3" fontId="13" fillId="0" borderId="4" xfId="3" applyNumberFormat="1" applyFont="1" applyFill="1" applyBorder="1" applyAlignment="1">
      <alignment horizontal="left"/>
    </xf>
    <xf numFmtId="0" fontId="49" fillId="0" borderId="7" xfId="0" applyFont="1" applyFill="1" applyBorder="1" applyAlignment="1">
      <alignment vertical="top"/>
    </xf>
    <xf numFmtId="10" fontId="13" fillId="0" borderId="4" xfId="3" applyNumberFormat="1" applyFont="1" applyFill="1" applyBorder="1" applyAlignment="1">
      <alignment horizontal="left" vertical="top" wrapText="1"/>
    </xf>
    <xf numFmtId="0" fontId="71" fillId="0" borderId="15" xfId="0" applyFont="1" applyBorder="1" applyAlignment="1">
      <alignment horizontal="center" vertical="center"/>
    </xf>
    <xf numFmtId="0" fontId="0" fillId="0" borderId="1" xfId="0" applyBorder="1"/>
    <xf numFmtId="0" fontId="49" fillId="0" borderId="15" xfId="0" applyFont="1" applyBorder="1"/>
    <xf numFmtId="0" fontId="0" fillId="0" borderId="4" xfId="0" applyBorder="1"/>
    <xf numFmtId="0" fontId="11" fillId="0" borderId="15" xfId="0" applyFont="1" applyBorder="1" applyAlignment="1">
      <alignment horizontal="center"/>
    </xf>
    <xf numFmtId="0" fontId="11" fillId="0" borderId="4" xfId="0" applyFont="1" applyBorder="1" applyAlignment="1">
      <alignment vertical="top"/>
    </xf>
    <xf numFmtId="0" fontId="11" fillId="0" borderId="1" xfId="0" applyFont="1" applyBorder="1" applyAlignment="1">
      <alignment vertical="top"/>
    </xf>
    <xf numFmtId="0" fontId="11" fillId="0" borderId="9" xfId="0" applyFont="1" applyBorder="1"/>
    <xf numFmtId="0" fontId="0" fillId="0" borderId="9" xfId="0" applyBorder="1"/>
    <xf numFmtId="0" fontId="0" fillId="0" borderId="8" xfId="0" applyBorder="1"/>
    <xf numFmtId="0" fontId="11" fillId="0" borderId="7" xfId="0" applyFont="1" applyBorder="1" applyAlignment="1">
      <alignment horizontal="center"/>
    </xf>
    <xf numFmtId="167" fontId="11" fillId="0" borderId="10" xfId="0" applyNumberFormat="1" applyFont="1" applyBorder="1"/>
    <xf numFmtId="0" fontId="32" fillId="0" borderId="4" xfId="39" applyFont="1" applyBorder="1" applyAlignment="1" applyProtection="1">
      <alignment vertical="top"/>
    </xf>
    <xf numFmtId="0" fontId="11" fillId="45" borderId="7" xfId="0" applyFont="1" applyFill="1" applyBorder="1" applyAlignment="1">
      <alignment vertical="top"/>
    </xf>
    <xf numFmtId="0" fontId="32" fillId="0" borderId="1" xfId="39" applyFont="1" applyBorder="1" applyAlignment="1" applyProtection="1"/>
    <xf numFmtId="0" fontId="13" fillId="0" borderId="4" xfId="3" applyFont="1" applyFill="1" applyBorder="1" applyAlignment="1">
      <alignment vertical="top" wrapText="1"/>
    </xf>
    <xf numFmtId="0" fontId="32" fillId="0" borderId="4" xfId="39" applyFont="1" applyFill="1" applyBorder="1" applyAlignment="1" applyProtection="1">
      <alignment vertical="top" wrapText="1"/>
    </xf>
    <xf numFmtId="0" fontId="13" fillId="0" borderId="4" xfId="3" applyFont="1" applyBorder="1" applyAlignment="1">
      <alignment vertical="top" wrapText="1"/>
    </xf>
    <xf numFmtId="0" fontId="13" fillId="0" borderId="4" xfId="3" applyFont="1" applyFill="1" applyBorder="1" applyAlignment="1">
      <alignment horizontal="left" vertical="top" wrapText="1"/>
    </xf>
    <xf numFmtId="0" fontId="13" fillId="0" borderId="4" xfId="3" applyFont="1" applyFill="1" applyBorder="1" applyAlignment="1">
      <alignment vertical="top" wrapText="1"/>
    </xf>
    <xf numFmtId="0" fontId="32" fillId="0" borderId="4" xfId="39" applyFont="1" applyFill="1" applyBorder="1" applyAlignment="1" applyProtection="1">
      <alignment vertical="top" wrapText="1"/>
    </xf>
    <xf numFmtId="0" fontId="13" fillId="0" borderId="4" xfId="3" applyFont="1" applyBorder="1" applyAlignment="1">
      <alignment vertical="top" wrapText="1"/>
    </xf>
    <xf numFmtId="0" fontId="13" fillId="0" borderId="4" xfId="3" applyFont="1" applyFill="1" applyBorder="1" applyAlignment="1">
      <alignment horizontal="left" vertical="top" wrapText="1"/>
    </xf>
    <xf numFmtId="0" fontId="13" fillId="0" borderId="4" xfId="3" applyFont="1" applyFill="1" applyBorder="1" applyAlignment="1">
      <alignment vertical="top" wrapText="1"/>
    </xf>
    <xf numFmtId="0" fontId="32" fillId="0" borderId="4" xfId="39" applyFont="1" applyFill="1" applyBorder="1" applyAlignment="1" applyProtection="1">
      <alignment vertical="top" wrapText="1"/>
    </xf>
    <xf numFmtId="0" fontId="13" fillId="0" borderId="4" xfId="3" applyFont="1" applyBorder="1" applyAlignment="1">
      <alignment vertical="top" wrapText="1"/>
    </xf>
    <xf numFmtId="0" fontId="13" fillId="0" borderId="4" xfId="3" applyFont="1" applyFill="1" applyBorder="1" applyAlignment="1">
      <alignment horizontal="left" vertical="top" wrapText="1"/>
    </xf>
    <xf numFmtId="0" fontId="13" fillId="0" borderId="4" xfId="3" applyFont="1" applyFill="1" applyBorder="1" applyAlignment="1">
      <alignment vertical="top" wrapText="1"/>
    </xf>
    <xf numFmtId="0" fontId="32" fillId="0" borderId="4" xfId="39" applyFont="1" applyFill="1" applyBorder="1" applyAlignment="1" applyProtection="1">
      <alignment vertical="top" wrapText="1"/>
    </xf>
    <xf numFmtId="0" fontId="13" fillId="0" borderId="4" xfId="3" applyFont="1" applyBorder="1" applyAlignment="1">
      <alignment vertical="top" wrapText="1"/>
    </xf>
    <xf numFmtId="0" fontId="13" fillId="0" borderId="4" xfId="3" applyFont="1" applyFill="1" applyBorder="1" applyAlignment="1">
      <alignment horizontal="left" vertical="top" wrapText="1"/>
    </xf>
    <xf numFmtId="0" fontId="13" fillId="0" borderId="4" xfId="3" applyFont="1" applyFill="1" applyBorder="1" applyAlignment="1">
      <alignment vertical="top" wrapText="1"/>
    </xf>
    <xf numFmtId="0" fontId="32" fillId="0" borderId="4" xfId="39" applyFont="1" applyFill="1" applyBorder="1" applyAlignment="1" applyProtection="1">
      <alignment vertical="top" wrapText="1"/>
    </xf>
    <xf numFmtId="0" fontId="13" fillId="0" borderId="4" xfId="3" applyFont="1" applyBorder="1" applyAlignment="1">
      <alignment vertical="top" wrapText="1"/>
    </xf>
    <xf numFmtId="0" fontId="13" fillId="0" borderId="4" xfId="3" applyFont="1" applyFill="1" applyBorder="1" applyAlignment="1">
      <alignment horizontal="left" vertical="top" wrapText="1"/>
    </xf>
    <xf numFmtId="0" fontId="0" fillId="0" borderId="0" xfId="0"/>
    <xf numFmtId="0" fontId="11" fillId="0" borderId="0" xfId="0" applyFont="1"/>
    <xf numFmtId="0" fontId="11" fillId="0" borderId="0" xfId="0" applyFont="1" applyAlignment="1">
      <alignment vertical="center"/>
    </xf>
    <xf numFmtId="0" fontId="13" fillId="0" borderId="4" xfId="3" applyFont="1" applyFill="1" applyBorder="1" applyAlignment="1">
      <alignment vertical="top" wrapText="1"/>
    </xf>
    <xf numFmtId="0" fontId="32" fillId="0" borderId="4" xfId="39" applyFont="1" applyFill="1" applyBorder="1" applyAlignment="1" applyProtection="1">
      <alignment vertical="top" wrapText="1"/>
    </xf>
    <xf numFmtId="0" fontId="13" fillId="0" borderId="15" xfId="3" applyFont="1" applyFill="1" applyBorder="1" applyAlignment="1">
      <alignment vertical="top" wrapText="1"/>
    </xf>
    <xf numFmtId="0" fontId="32" fillId="0" borderId="4" xfId="39" applyFont="1" applyFill="1" applyBorder="1" applyAlignment="1" applyProtection="1">
      <alignment horizontal="left" vertical="top" wrapText="1"/>
    </xf>
    <xf numFmtId="0" fontId="13" fillId="0" borderId="4" xfId="3" applyFont="1" applyBorder="1" applyAlignment="1">
      <alignment vertical="top" wrapText="1"/>
    </xf>
    <xf numFmtId="0" fontId="13" fillId="0" borderId="1" xfId="3" applyFont="1" applyBorder="1" applyAlignment="1">
      <alignment vertical="top" wrapText="1"/>
    </xf>
    <xf numFmtId="0" fontId="13" fillId="0" borderId="4" xfId="3" applyFont="1" applyFill="1" applyBorder="1" applyAlignment="1">
      <alignment horizontal="left" vertical="top" wrapText="1"/>
    </xf>
    <xf numFmtId="0" fontId="13" fillId="0" borderId="15" xfId="3" applyFont="1" applyBorder="1" applyAlignment="1">
      <alignment wrapText="1"/>
    </xf>
    <xf numFmtId="0" fontId="32" fillId="0" borderId="1" xfId="39" applyFont="1" applyFill="1" applyBorder="1" applyAlignment="1" applyProtection="1">
      <alignment horizontal="left" vertical="top" wrapText="1"/>
    </xf>
    <xf numFmtId="0" fontId="13" fillId="0" borderId="4" xfId="3" applyFont="1" applyFill="1" applyBorder="1" applyAlignment="1"/>
    <xf numFmtId="0" fontId="50" fillId="0" borderId="4" xfId="39" applyFont="1" applyFill="1" applyBorder="1" applyAlignment="1" applyProtection="1">
      <alignment vertical="top" wrapText="1"/>
    </xf>
    <xf numFmtId="0" fontId="0" fillId="0" borderId="0" xfId="0" applyAlignment="1">
      <alignment vertical="top"/>
    </xf>
    <xf numFmtId="0" fontId="11" fillId="0" borderId="4" xfId="0" applyFont="1" applyBorder="1" applyAlignment="1">
      <alignment horizontal="center"/>
    </xf>
    <xf numFmtId="0" fontId="11" fillId="0" borderId="12" xfId="0" applyFont="1" applyBorder="1" applyAlignment="1">
      <alignment vertical="top"/>
    </xf>
    <xf numFmtId="0" fontId="11" fillId="0" borderId="2" xfId="0" applyFont="1" applyBorder="1" applyAlignment="1">
      <alignment horizontal="center"/>
    </xf>
    <xf numFmtId="0" fontId="32" fillId="0" borderId="12" xfId="39" applyFont="1" applyBorder="1" applyAlignment="1" applyProtection="1"/>
    <xf numFmtId="0" fontId="49" fillId="0" borderId="15" xfId="0" applyFont="1" applyBorder="1" applyAlignment="1"/>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2" fillId="0" borderId="57" xfId="0" applyFont="1" applyBorder="1" applyAlignment="1">
      <alignment vertical="center" wrapText="1"/>
    </xf>
    <xf numFmtId="0" fontId="12" fillId="0" borderId="57" xfId="0" applyFont="1" applyBorder="1" applyAlignment="1">
      <alignment vertical="center"/>
    </xf>
    <xf numFmtId="0" fontId="0" fillId="0" borderId="0" xfId="0"/>
    <xf numFmtId="0" fontId="53" fillId="0" borderId="7" xfId="39" applyFont="1" applyFill="1" applyBorder="1" applyAlignment="1" applyProtection="1">
      <alignment vertical="top" wrapText="1"/>
    </xf>
    <xf numFmtId="9" fontId="11" fillId="0" borderId="4" xfId="0" applyNumberFormat="1" applyFont="1" applyFill="1" applyBorder="1" applyAlignment="1">
      <alignment horizontal="left" vertical="top" wrapText="1"/>
    </xf>
    <xf numFmtId="10" fontId="11" fillId="0" borderId="4" xfId="0" applyNumberFormat="1"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wrapText="1"/>
    </xf>
    <xf numFmtId="0" fontId="11" fillId="0" borderId="4" xfId="0" applyFont="1" applyBorder="1" applyAlignment="1">
      <alignment vertical="top" wrapText="1"/>
    </xf>
    <xf numFmtId="0" fontId="11" fillId="0" borderId="4" xfId="0" applyFont="1" applyBorder="1" applyAlignment="1">
      <alignment vertical="center" wrapText="1"/>
    </xf>
    <xf numFmtId="0" fontId="15" fillId="6" borderId="0" xfId="3" applyFont="1" applyFill="1" applyBorder="1" applyAlignment="1">
      <alignment vertical="center" wrapText="1"/>
    </xf>
    <xf numFmtId="0" fontId="32" fillId="0" borderId="0" xfId="39" applyFont="1" applyBorder="1" applyAlignment="1" applyProtection="1">
      <alignment horizontal="center" vertical="center"/>
    </xf>
    <xf numFmtId="0" fontId="13" fillId="0" borderId="0" xfId="0" applyFont="1" applyBorder="1" applyAlignment="1">
      <alignment horizontal="center" vertical="center"/>
    </xf>
    <xf numFmtId="0" fontId="13" fillId="0" borderId="0" xfId="0" applyFont="1" applyBorder="1" applyAlignment="1">
      <alignment horizontal="center" vertical="center" wrapText="1"/>
    </xf>
    <xf numFmtId="0" fontId="32" fillId="6" borderId="0" xfId="39" applyFont="1" applyFill="1" applyBorder="1" applyAlignment="1" applyProtection="1">
      <alignment horizontal="center" vertical="center" wrapText="1"/>
    </xf>
    <xf numFmtId="0" fontId="11" fillId="6" borderId="0" xfId="0" applyFont="1" applyFill="1" applyBorder="1" applyAlignment="1">
      <alignment horizontal="center" vertical="center"/>
    </xf>
    <xf numFmtId="0" fontId="13" fillId="0" borderId="4" xfId="3" applyFont="1" applyFill="1" applyBorder="1" applyAlignment="1">
      <alignment vertical="center"/>
    </xf>
    <xf numFmtId="0" fontId="13" fillId="0" borderId="1" xfId="3" applyFont="1" applyFill="1" applyBorder="1" applyAlignment="1">
      <alignment vertical="center"/>
    </xf>
    <xf numFmtId="0" fontId="11" fillId="0" borderId="12" xfId="0" applyFont="1" applyFill="1" applyBorder="1" applyAlignment="1">
      <alignment vertical="top"/>
    </xf>
    <xf numFmtId="0" fontId="11" fillId="0" borderId="12" xfId="0" applyFont="1" applyFill="1" applyBorder="1" applyAlignment="1">
      <alignment vertical="top" wrapText="1"/>
    </xf>
    <xf numFmtId="0" fontId="13" fillId="0" borderId="12" xfId="3" applyFont="1" applyFill="1" applyBorder="1" applyAlignment="1">
      <alignment vertical="center" wrapText="1"/>
    </xf>
    <xf numFmtId="0" fontId="13" fillId="0" borderId="12" xfId="3" applyFont="1" applyFill="1" applyBorder="1" applyAlignment="1">
      <alignment vertical="top" wrapText="1"/>
    </xf>
    <xf numFmtId="0" fontId="11" fillId="0" borderId="2" xfId="0" applyFont="1" applyFill="1" applyBorder="1" applyAlignment="1">
      <alignment wrapText="1"/>
    </xf>
    <xf numFmtId="9" fontId="11" fillId="0" borderId="12" xfId="0" applyNumberFormat="1" applyFont="1" applyFill="1" applyBorder="1" applyAlignment="1">
      <alignment horizontal="left" vertical="top" wrapText="1"/>
    </xf>
    <xf numFmtId="10" fontId="11" fillId="0" borderId="12" xfId="0" applyNumberFormat="1" applyFont="1" applyFill="1" applyBorder="1" applyAlignment="1">
      <alignment horizontal="left" vertical="center" wrapText="1"/>
    </xf>
    <xf numFmtId="0" fontId="11" fillId="0" borderId="2" xfId="0" applyFont="1" applyFill="1" applyBorder="1" applyAlignment="1">
      <alignment vertical="center" wrapText="1"/>
    </xf>
    <xf numFmtId="0" fontId="11" fillId="0" borderId="2" xfId="0" applyFont="1" applyFill="1" applyBorder="1" applyAlignment="1">
      <alignment vertical="top"/>
    </xf>
    <xf numFmtId="0" fontId="11" fillId="0" borderId="12" xfId="0" applyFont="1" applyBorder="1" applyAlignment="1">
      <alignment vertical="center"/>
    </xf>
    <xf numFmtId="0" fontId="13" fillId="0" borderId="2" xfId="3" applyFont="1" applyFill="1" applyBorder="1" applyAlignment="1">
      <alignment vertical="top" wrapText="1"/>
    </xf>
    <xf numFmtId="0" fontId="13"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4" xfId="0" applyFill="1" applyBorder="1" applyAlignment="1">
      <alignment horizontal="center"/>
    </xf>
    <xf numFmtId="0" fontId="0" fillId="44" borderId="4" xfId="0" applyFill="1" applyBorder="1" applyAlignment="1">
      <alignment horizontal="center"/>
    </xf>
    <xf numFmtId="3" fontId="0" fillId="44" borderId="4" xfId="0" applyNumberFormat="1" applyFill="1" applyBorder="1" applyAlignment="1">
      <alignment horizontal="center"/>
    </xf>
    <xf numFmtId="3" fontId="0" fillId="0" borderId="4" xfId="0" applyNumberFormat="1" applyFill="1" applyBorder="1" applyAlignment="1">
      <alignment horizontal="center"/>
    </xf>
    <xf numFmtId="0" fontId="31" fillId="0" borderId="4" xfId="0" applyFont="1" applyBorder="1" applyAlignment="1">
      <alignment horizontal="center"/>
    </xf>
    <xf numFmtId="3" fontId="0" fillId="0" borderId="4" xfId="0" applyNumberFormat="1" applyBorder="1" applyAlignment="1">
      <alignment horizontal="center"/>
    </xf>
    <xf numFmtId="0" fontId="0" fillId="0" borderId="4" xfId="0" applyBorder="1" applyAlignment="1">
      <alignment vertical="top"/>
    </xf>
    <xf numFmtId="0" fontId="50" fillId="0" borderId="4" xfId="39" applyFont="1" applyFill="1" applyBorder="1" applyAlignment="1" applyProtection="1">
      <alignment vertical="top"/>
    </xf>
    <xf numFmtId="0" fontId="13" fillId="0" borderId="12" xfId="3" applyFont="1" applyBorder="1" applyAlignment="1">
      <alignment vertical="center"/>
    </xf>
    <xf numFmtId="0" fontId="11" fillId="0" borderId="12" xfId="0" applyFont="1" applyBorder="1" applyAlignment="1">
      <alignment horizontal="left" vertical="top"/>
    </xf>
    <xf numFmtId="2" fontId="11" fillId="0" borderId="12" xfId="0" applyNumberFormat="1" applyFont="1" applyBorder="1" applyAlignment="1">
      <alignment horizontal="left" vertical="top"/>
    </xf>
    <xf numFmtId="0" fontId="13" fillId="0" borderId="12" xfId="3" applyFont="1" applyBorder="1" applyAlignment="1">
      <alignment wrapText="1"/>
    </xf>
    <xf numFmtId="0" fontId="13" fillId="0" borderId="12" xfId="3" applyFont="1" applyBorder="1" applyAlignment="1">
      <alignment vertical="top" wrapText="1"/>
    </xf>
    <xf numFmtId="0" fontId="13" fillId="0" borderId="13" xfId="3" applyFont="1" applyBorder="1" applyAlignment="1">
      <alignment wrapText="1"/>
    </xf>
    <xf numFmtId="0" fontId="32" fillId="0" borderId="12" xfId="39" applyFont="1" applyFill="1" applyBorder="1" applyAlignment="1" applyProtection="1">
      <alignment horizontal="left" vertical="top" wrapText="1"/>
    </xf>
    <xf numFmtId="0" fontId="32" fillId="0" borderId="2" xfId="39" applyFont="1" applyFill="1" applyBorder="1" applyAlignment="1" applyProtection="1">
      <alignment horizontal="left" vertical="top" wrapText="1"/>
    </xf>
    <xf numFmtId="9" fontId="13" fillId="0" borderId="2" xfId="3" applyNumberFormat="1" applyFont="1" applyFill="1" applyBorder="1" applyAlignment="1">
      <alignment horizontal="left" vertical="center" wrapText="1"/>
    </xf>
    <xf numFmtId="0" fontId="19" fillId="0" borderId="13" xfId="3" applyFont="1" applyFill="1" applyBorder="1" applyAlignment="1">
      <alignment vertical="top" wrapText="1"/>
    </xf>
    <xf numFmtId="0" fontId="13" fillId="0" borderId="12" xfId="3" applyFont="1" applyFill="1" applyBorder="1" applyAlignment="1">
      <alignment wrapText="1"/>
    </xf>
    <xf numFmtId="0" fontId="14" fillId="0" borderId="13" xfId="3" applyFont="1" applyFill="1" applyBorder="1" applyAlignment="1">
      <alignment vertical="top" wrapText="1"/>
    </xf>
    <xf numFmtId="166" fontId="13" fillId="0" borderId="12" xfId="3" applyNumberFormat="1" applyFont="1" applyFill="1" applyBorder="1" applyAlignment="1">
      <alignment horizontal="left" vertical="center" wrapText="1"/>
    </xf>
    <xf numFmtId="0" fontId="13" fillId="0" borderId="12" xfId="3" applyFont="1" applyBorder="1" applyAlignment="1">
      <alignment horizontal="left" vertical="center" wrapText="1"/>
    </xf>
    <xf numFmtId="0" fontId="13" fillId="0" borderId="12" xfId="3" applyFont="1" applyFill="1" applyBorder="1" applyAlignment="1">
      <alignment horizontal="left" vertical="top" wrapText="1"/>
    </xf>
    <xf numFmtId="0" fontId="15" fillId="0" borderId="13" xfId="3" applyFont="1" applyBorder="1" applyAlignment="1">
      <alignment horizontal="left" vertical="top" wrapText="1"/>
    </xf>
    <xf numFmtId="0" fontId="13" fillId="0" borderId="13" xfId="3" applyFont="1" applyFill="1" applyBorder="1" applyAlignment="1">
      <alignment wrapText="1"/>
    </xf>
    <xf numFmtId="0" fontId="13" fillId="0" borderId="12" xfId="3" applyFont="1" applyFill="1" applyBorder="1" applyAlignment="1">
      <alignment vertical="center"/>
    </xf>
    <xf numFmtId="0" fontId="13" fillId="0" borderId="2" xfId="3" applyFont="1" applyFill="1" applyBorder="1" applyAlignment="1">
      <alignment vertical="center"/>
    </xf>
    <xf numFmtId="0" fontId="11" fillId="8" borderId="12" xfId="0" applyFont="1" applyFill="1" applyBorder="1" applyAlignment="1">
      <alignment horizontal="left" vertical="top"/>
    </xf>
    <xf numFmtId="0" fontId="32" fillId="0" borderId="15" xfId="39" applyFont="1" applyBorder="1" applyAlignment="1" applyProtection="1">
      <alignment vertical="center" wrapText="1"/>
    </xf>
    <xf numFmtId="0" fontId="32" fillId="0" borderId="4" xfId="39" applyFont="1" applyBorder="1" applyAlignment="1" applyProtection="1">
      <alignment vertical="center" wrapText="1"/>
    </xf>
    <xf numFmtId="0" fontId="32" fillId="42" borderId="4" xfId="39" applyFont="1" applyFill="1" applyBorder="1" applyAlignment="1" applyProtection="1">
      <alignment vertical="center" wrapText="1"/>
    </xf>
    <xf numFmtId="0" fontId="13" fillId="0" borderId="12" xfId="0" applyFont="1" applyFill="1" applyBorder="1" applyAlignment="1">
      <alignment vertical="center"/>
    </xf>
    <xf numFmtId="0" fontId="11" fillId="0" borderId="0" xfId="0" quotePrefix="1" applyFont="1" applyAlignment="1">
      <alignment vertical="center"/>
    </xf>
    <xf numFmtId="0" fontId="11" fillId="0" borderId="1" xfId="0" applyFont="1" applyBorder="1" applyAlignment="1">
      <alignment vertical="center"/>
    </xf>
    <xf numFmtId="0" fontId="11" fillId="0" borderId="1" xfId="0" applyFont="1" applyBorder="1" applyAlignment="1">
      <alignment vertical="center" wrapText="1"/>
    </xf>
    <xf numFmtId="0" fontId="53" fillId="41" borderId="12" xfId="39" applyFont="1" applyFill="1" applyBorder="1" applyAlignment="1" applyProtection="1">
      <alignment vertical="center" wrapText="1"/>
    </xf>
    <xf numFmtId="0" fontId="13" fillId="0" borderId="4" xfId="0" applyFont="1" applyBorder="1" applyAlignment="1">
      <alignment vertical="center" wrapText="1"/>
    </xf>
    <xf numFmtId="0" fontId="13" fillId="0" borderId="1" xfId="0" applyFont="1" applyBorder="1" applyAlignment="1">
      <alignment vertical="center" wrapText="1"/>
    </xf>
    <xf numFmtId="0" fontId="11" fillId="41" borderId="0" xfId="0" applyFont="1" applyFill="1" applyBorder="1" applyAlignment="1">
      <alignment vertical="center" wrapText="1"/>
    </xf>
    <xf numFmtId="0" fontId="11" fillId="41" borderId="12" xfId="0" applyFont="1" applyFill="1" applyBorder="1" applyAlignment="1">
      <alignment horizontal="left" vertical="center"/>
    </xf>
    <xf numFmtId="0" fontId="0" fillId="0" borderId="0" xfId="0" quotePrefix="1"/>
    <xf numFmtId="2" fontId="13" fillId="0" borderId="4" xfId="3" applyNumberFormat="1" applyFont="1" applyFill="1" applyBorder="1" applyAlignment="1">
      <alignment horizontal="left" vertical="center" wrapText="1"/>
    </xf>
    <xf numFmtId="0" fontId="13" fillId="42" borderId="12" xfId="0" applyFont="1" applyFill="1" applyBorder="1" applyAlignment="1">
      <alignment vertical="center" wrapText="1"/>
    </xf>
    <xf numFmtId="0" fontId="13" fillId="0" borderId="4" xfId="3" applyFont="1" applyFill="1" applyBorder="1" applyAlignment="1">
      <alignment horizontal="left" vertical="center" wrapText="1"/>
    </xf>
    <xf numFmtId="0" fontId="15" fillId="0" borderId="15" xfId="3" applyFont="1" applyBorder="1" applyAlignment="1">
      <alignment horizontal="left" vertical="top" wrapText="1"/>
    </xf>
    <xf numFmtId="0" fontId="13" fillId="0" borderId="4" xfId="3" applyFont="1" applyBorder="1" applyAlignment="1">
      <alignment horizontal="left" vertical="center" wrapText="1"/>
    </xf>
    <xf numFmtId="0" fontId="13" fillId="0" borderId="4" xfId="3" applyFont="1" applyFill="1" applyBorder="1" applyAlignment="1">
      <alignment horizontal="left" vertical="center" wrapText="1"/>
    </xf>
    <xf numFmtId="0" fontId="20" fillId="0" borderId="4" xfId="0" applyFont="1" applyBorder="1" applyAlignment="1">
      <alignment vertical="center"/>
    </xf>
    <xf numFmtId="0" fontId="20" fillId="43" borderId="4" xfId="0" applyFont="1" applyFill="1" applyBorder="1" applyAlignment="1">
      <alignment vertical="center"/>
    </xf>
    <xf numFmtId="0" fontId="11" fillId="43" borderId="4" xfId="0" applyFont="1" applyFill="1" applyBorder="1" applyAlignment="1">
      <alignment vertical="top"/>
    </xf>
    <xf numFmtId="0" fontId="11" fillId="43" borderId="4" xfId="0" applyFont="1" applyFill="1" applyBorder="1" applyAlignment="1">
      <alignment vertical="center"/>
    </xf>
    <xf numFmtId="0" fontId="12" fillId="0" borderId="8" xfId="0" applyFont="1" applyBorder="1" applyAlignment="1">
      <alignment horizontal="left" vertical="top" wrapText="1"/>
    </xf>
    <xf numFmtId="0" fontId="12" fillId="48" borderId="8" xfId="0" applyFont="1" applyFill="1" applyBorder="1" applyAlignment="1">
      <alignment horizontal="left" vertical="top"/>
    </xf>
    <xf numFmtId="0" fontId="12" fillId="48" borderId="7" xfId="0" applyFont="1" applyFill="1" applyBorder="1" applyAlignment="1">
      <alignment horizontal="left" vertical="top"/>
    </xf>
    <xf numFmtId="0" fontId="13" fillId="5" borderId="4" xfId="3" applyFont="1" applyFill="1" applyBorder="1" applyAlignment="1">
      <alignment vertical="top" wrapText="1"/>
    </xf>
    <xf numFmtId="0" fontId="13" fillId="43" borderId="4" xfId="3" applyFont="1" applyFill="1" applyBorder="1" applyAlignment="1">
      <alignment vertical="top" wrapText="1"/>
    </xf>
    <xf numFmtId="0" fontId="15" fillId="5" borderId="15" xfId="3" applyFont="1" applyFill="1" applyBorder="1" applyAlignment="1">
      <alignment vertical="top" wrapText="1"/>
    </xf>
    <xf numFmtId="0" fontId="13" fillId="5" borderId="4" xfId="3" applyFont="1" applyFill="1" applyBorder="1" applyAlignment="1">
      <alignment horizontal="left" vertical="top" wrapText="1"/>
    </xf>
    <xf numFmtId="0" fontId="11" fillId="5" borderId="4" xfId="0" applyFont="1" applyFill="1" applyBorder="1" applyAlignment="1">
      <alignment vertical="top" wrapText="1"/>
    </xf>
    <xf numFmtId="0" fontId="11" fillId="5" borderId="15" xfId="0" applyFont="1" applyFill="1" applyBorder="1" applyAlignment="1">
      <alignment horizontal="left" vertical="top"/>
    </xf>
    <xf numFmtId="0" fontId="11" fillId="5" borderId="4" xfId="0" applyFont="1" applyFill="1" applyBorder="1" applyAlignment="1">
      <alignment horizontal="left" vertical="top"/>
    </xf>
    <xf numFmtId="0" fontId="32" fillId="5" borderId="4" xfId="39" applyFont="1" applyFill="1" applyBorder="1" applyAlignment="1" applyProtection="1">
      <alignment horizontal="left" vertical="top"/>
    </xf>
    <xf numFmtId="0" fontId="13" fillId="5" borderId="15" xfId="3" applyFont="1" applyFill="1" applyBorder="1" applyAlignment="1">
      <alignment vertical="top" wrapText="1"/>
    </xf>
    <xf numFmtId="0" fontId="11" fillId="5" borderId="4" xfId="0" applyFont="1" applyFill="1" applyBorder="1" applyAlignment="1">
      <alignment horizontal="left" vertical="top" wrapText="1"/>
    </xf>
    <xf numFmtId="0" fontId="13" fillId="5" borderId="1" xfId="3" applyFont="1" applyFill="1" applyBorder="1" applyAlignment="1">
      <alignment vertical="top" wrapText="1"/>
    </xf>
    <xf numFmtId="0" fontId="11" fillId="5" borderId="0" xfId="0" applyFont="1" applyFill="1" applyAlignment="1">
      <alignment wrapText="1"/>
    </xf>
    <xf numFmtId="0" fontId="72" fillId="47" borderId="4" xfId="0" applyFont="1" applyFill="1" applyBorder="1" applyAlignment="1">
      <alignment horizontal="center"/>
    </xf>
    <xf numFmtId="0" fontId="2" fillId="0" borderId="0" xfId="263"/>
    <xf numFmtId="0" fontId="72" fillId="0" borderId="4" xfId="0" applyFont="1" applyBorder="1" applyAlignment="1">
      <alignment horizontal="center"/>
    </xf>
    <xf numFmtId="0" fontId="72" fillId="0" borderId="0" xfId="0" applyFont="1" applyBorder="1" applyAlignment="1">
      <alignment horizontal="center"/>
    </xf>
    <xf numFmtId="0" fontId="0" fillId="0" borderId="0" xfId="0" applyFill="1" applyAlignment="1">
      <alignment horizontal="center"/>
    </xf>
    <xf numFmtId="0" fontId="45" fillId="0" borderId="0" xfId="0" applyFont="1" applyFill="1" applyAlignment="1">
      <alignment horizontal="center"/>
    </xf>
    <xf numFmtId="0" fontId="45" fillId="0" borderId="0" xfId="0" applyFont="1" applyAlignment="1">
      <alignment horizontal="center"/>
    </xf>
    <xf numFmtId="0" fontId="45" fillId="44" borderId="0" xfId="0" applyFont="1" applyFill="1" applyAlignment="1">
      <alignment horizontal="center"/>
    </xf>
    <xf numFmtId="0" fontId="45" fillId="6" borderId="0" xfId="0" applyFont="1" applyFill="1" applyAlignment="1">
      <alignment horizontal="center"/>
    </xf>
    <xf numFmtId="0" fontId="88" fillId="6" borderId="4" xfId="0" applyNumberFormat="1" applyFont="1" applyFill="1" applyBorder="1" applyAlignment="1">
      <alignment horizontal="center"/>
    </xf>
    <xf numFmtId="0" fontId="88" fillId="0" borderId="4" xfId="0" applyFont="1" applyFill="1" applyBorder="1" applyAlignment="1">
      <alignment horizontal="center"/>
    </xf>
    <xf numFmtId="3" fontId="88" fillId="0" borderId="4" xfId="0" applyNumberFormat="1" applyFont="1" applyFill="1" applyBorder="1" applyAlignment="1">
      <alignment horizontal="center"/>
    </xf>
    <xf numFmtId="3" fontId="88" fillId="44" borderId="4" xfId="0" applyNumberFormat="1" applyFont="1" applyFill="1" applyBorder="1" applyAlignment="1">
      <alignment horizontal="center"/>
    </xf>
    <xf numFmtId="0" fontId="88" fillId="0" borderId="4" xfId="0" applyNumberFormat="1" applyFont="1" applyFill="1" applyBorder="1" applyAlignment="1">
      <alignment horizontal="center"/>
    </xf>
    <xf numFmtId="0" fontId="88" fillId="44" borderId="4" xfId="0" applyNumberFormat="1" applyFont="1" applyFill="1" applyBorder="1" applyAlignment="1">
      <alignment horizontal="center"/>
    </xf>
    <xf numFmtId="2" fontId="88" fillId="6" borderId="4" xfId="0" applyNumberFormat="1" applyFont="1" applyFill="1" applyBorder="1" applyAlignment="1">
      <alignment horizontal="center"/>
    </xf>
    <xf numFmtId="0" fontId="88" fillId="0" borderId="4" xfId="0" applyNumberFormat="1" applyFont="1" applyFill="1" applyBorder="1"/>
    <xf numFmtId="0" fontId="11" fillId="0" borderId="4" xfId="0" applyFont="1" applyBorder="1" applyAlignment="1">
      <alignment horizontal="center" vertical="center"/>
    </xf>
    <xf numFmtId="0" fontId="15" fillId="0" borderId="15" xfId="3" applyFont="1" applyBorder="1" applyAlignment="1">
      <alignment horizontal="left" vertical="top" wrapText="1"/>
    </xf>
    <xf numFmtId="0" fontId="13" fillId="0" borderId="4" xfId="3" applyFont="1" applyBorder="1" applyAlignment="1">
      <alignment horizontal="left" vertical="center" wrapText="1"/>
    </xf>
    <xf numFmtId="0" fontId="11" fillId="0" borderId="4" xfId="0" applyFont="1" applyBorder="1" applyAlignment="1">
      <alignment horizontal="center" vertical="center" wrapText="1"/>
    </xf>
    <xf numFmtId="0" fontId="32" fillId="0" borderId="0" xfId="39" applyFont="1" applyBorder="1" applyAlignment="1" applyProtection="1">
      <alignment horizontal="center" vertical="center" wrapText="1"/>
    </xf>
    <xf numFmtId="0" fontId="13" fillId="0" borderId="4" xfId="0" applyFont="1" applyBorder="1" applyAlignment="1">
      <alignment horizontal="center" vertical="center"/>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6" fillId="0" borderId="10" xfId="0" applyFont="1" applyBorder="1" applyAlignment="1">
      <alignment vertical="center"/>
    </xf>
    <xf numFmtId="0" fontId="105" fillId="43" borderId="60" xfId="0" applyFont="1" applyFill="1" applyBorder="1" applyAlignment="1">
      <alignment horizontal="center" vertical="center"/>
    </xf>
    <xf numFmtId="0" fontId="45" fillId="0" borderId="0" xfId="0" applyFont="1" applyAlignment="1">
      <alignment vertical="center"/>
    </xf>
    <xf numFmtId="0" fontId="0" fillId="0" borderId="0" xfId="0" applyAlignment="1">
      <alignment horizontal="center"/>
    </xf>
    <xf numFmtId="0" fontId="0" fillId="47" borderId="0" xfId="0" applyFill="1"/>
    <xf numFmtId="0" fontId="11" fillId="43" borderId="0" xfId="0" applyFont="1" applyFill="1" applyBorder="1" applyAlignment="1">
      <alignment vertical="center"/>
    </xf>
    <xf numFmtId="0" fontId="32" fillId="42" borderId="4" xfId="39" applyFont="1" applyFill="1" applyBorder="1" applyAlignment="1" applyProtection="1">
      <alignment vertical="center"/>
    </xf>
    <xf numFmtId="0" fontId="11" fillId="42" borderId="0" xfId="0" applyFont="1" applyFill="1" applyAlignment="1">
      <alignment horizontal="left" vertical="center"/>
    </xf>
    <xf numFmtId="0" fontId="11" fillId="0" borderId="13" xfId="0" applyFont="1" applyBorder="1" applyAlignment="1">
      <alignment vertical="center"/>
    </xf>
    <xf numFmtId="0" fontId="11" fillId="0" borderId="0" xfId="0" applyFont="1" applyBorder="1" applyAlignment="1">
      <alignment vertical="center"/>
    </xf>
    <xf numFmtId="1" fontId="11" fillId="0" borderId="0" xfId="0" applyNumberFormat="1" applyFont="1" applyFill="1"/>
    <xf numFmtId="2" fontId="11" fillId="42" borderId="17" xfId="0" applyNumberFormat="1" applyFont="1" applyFill="1" applyBorder="1" applyAlignment="1">
      <alignment horizontal="left" vertical="center"/>
    </xf>
    <xf numFmtId="0" fontId="11" fillId="43" borderId="4" xfId="0" applyFont="1" applyFill="1" applyBorder="1" applyAlignment="1">
      <alignment horizontal="center" vertical="center"/>
    </xf>
    <xf numFmtId="49" fontId="11" fillId="43" borderId="0" xfId="0" applyNumberFormat="1" applyFont="1" applyFill="1" applyAlignment="1">
      <alignment vertical="center"/>
    </xf>
    <xf numFmtId="49" fontId="13" fillId="43" borderId="0" xfId="0" applyNumberFormat="1" applyFont="1" applyFill="1" applyAlignment="1">
      <alignment vertical="center"/>
    </xf>
    <xf numFmtId="0" fontId="11" fillId="42" borderId="0" xfId="0" applyFont="1" applyFill="1" applyAlignment="1">
      <alignment vertical="center"/>
    </xf>
    <xf numFmtId="0" fontId="11" fillId="0" borderId="2" xfId="0" applyFont="1" applyBorder="1"/>
    <xf numFmtId="0" fontId="11" fillId="0" borderId="30" xfId="0" applyFont="1" applyBorder="1"/>
    <xf numFmtId="0" fontId="106" fillId="43" borderId="8" xfId="0" applyFont="1" applyFill="1" applyBorder="1" applyAlignment="1">
      <alignment vertical="center" wrapText="1"/>
    </xf>
    <xf numFmtId="0" fontId="106" fillId="0" borderId="8" xfId="0" applyFont="1" applyFill="1" applyBorder="1" applyAlignment="1">
      <alignment vertical="center" wrapText="1"/>
    </xf>
    <xf numFmtId="0" fontId="13" fillId="0" borderId="4" xfId="3" applyFont="1" applyBorder="1" applyAlignment="1">
      <alignment horizontal="left" vertical="center"/>
    </xf>
    <xf numFmtId="0" fontId="13" fillId="0" borderId="1" xfId="3" applyFont="1" applyBorder="1" applyAlignment="1">
      <alignment horizontal="left" vertical="center"/>
    </xf>
    <xf numFmtId="0" fontId="15" fillId="0" borderId="15" xfId="3" applyFont="1" applyBorder="1" applyAlignment="1">
      <alignment horizontal="left" vertical="top" wrapText="1"/>
    </xf>
    <xf numFmtId="0" fontId="15" fillId="0" borderId="1" xfId="3" applyFont="1" applyBorder="1" applyAlignment="1">
      <alignment horizontal="left" vertical="top" wrapText="1"/>
    </xf>
    <xf numFmtId="0" fontId="13" fillId="0" borderId="15" xfId="3" applyFont="1" applyBorder="1" applyAlignment="1">
      <alignment horizontal="left" vertical="center" wrapText="1"/>
    </xf>
    <xf numFmtId="0" fontId="13" fillId="0" borderId="4" xfId="3" applyFont="1" applyBorder="1" applyAlignment="1">
      <alignment horizontal="left" vertical="center" wrapText="1"/>
    </xf>
    <xf numFmtId="0" fontId="13" fillId="0" borderId="1" xfId="3" applyFont="1" applyBorder="1" applyAlignment="1">
      <alignment horizontal="left" vertical="center" wrapText="1"/>
    </xf>
    <xf numFmtId="0" fontId="13" fillId="0" borderId="15" xfId="3" applyFont="1" applyFill="1" applyBorder="1" applyAlignment="1">
      <alignment horizontal="left" vertical="center" wrapText="1"/>
    </xf>
    <xf numFmtId="0" fontId="13" fillId="0" borderId="4" xfId="3" applyFont="1" applyFill="1" applyBorder="1" applyAlignment="1">
      <alignment horizontal="left" vertical="center" wrapText="1"/>
    </xf>
    <xf numFmtId="0" fontId="13" fillId="0" borderId="1" xfId="3" applyFont="1" applyFill="1" applyBorder="1" applyAlignment="1">
      <alignment horizontal="left" vertical="center" wrapText="1"/>
    </xf>
    <xf numFmtId="0" fontId="13" fillId="0" borderId="4" xfId="3" applyFont="1" applyFill="1" applyBorder="1" applyAlignment="1">
      <alignment horizontal="left" vertical="center"/>
    </xf>
    <xf numFmtId="0" fontId="13" fillId="0" borderId="1" xfId="3" applyFont="1" applyFill="1" applyBorder="1" applyAlignment="1">
      <alignment horizontal="left" vertical="center"/>
    </xf>
    <xf numFmtId="0" fontId="11" fillId="0" borderId="1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5"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13" fillId="0" borderId="1" xfId="3" applyFont="1" applyFill="1"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3" fillId="0" borderId="15" xfId="3" applyFont="1" applyBorder="1" applyAlignment="1">
      <alignment horizontal="center" vertical="center" wrapText="1"/>
    </xf>
    <xf numFmtId="0" fontId="13" fillId="0" borderId="4" xfId="3" applyFont="1" applyBorder="1" applyAlignment="1">
      <alignment horizontal="center" vertical="center" wrapText="1"/>
    </xf>
    <xf numFmtId="0" fontId="13" fillId="0" borderId="1" xfId="3" applyFont="1" applyBorder="1" applyAlignment="1">
      <alignment horizontal="center" vertical="center" wrapText="1"/>
    </xf>
    <xf numFmtId="0" fontId="11" fillId="0" borderId="1" xfId="0" applyFont="1" applyBorder="1" applyAlignment="1">
      <alignment horizontal="center" vertical="center"/>
    </xf>
    <xf numFmtId="0" fontId="13" fillId="0" borderId="4" xfId="3" applyFont="1" applyFill="1" applyBorder="1" applyAlignment="1">
      <alignment horizontal="center" vertical="center"/>
    </xf>
    <xf numFmtId="0" fontId="13" fillId="0" borderId="1" xfId="3" applyFont="1" applyFill="1" applyBorder="1" applyAlignment="1">
      <alignment horizontal="center" vertical="center"/>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0" xfId="0" applyFont="1" applyBorder="1" applyAlignment="1">
      <alignment horizontal="center" vertical="center"/>
    </xf>
    <xf numFmtId="0" fontId="12" fillId="0" borderId="12" xfId="0" applyFont="1" applyBorder="1" applyAlignment="1">
      <alignment horizontal="center" vertical="center"/>
    </xf>
    <xf numFmtId="0" fontId="12" fillId="0" borderId="23" xfId="0" applyFont="1" applyBorder="1" applyAlignment="1">
      <alignment horizontal="center" vertical="center"/>
    </xf>
    <xf numFmtId="0" fontId="12" fillId="0" borderId="35" xfId="0" applyFont="1" applyBorder="1" applyAlignment="1">
      <alignment horizontal="center" vertical="center"/>
    </xf>
    <xf numFmtId="0" fontId="11" fillId="0" borderId="10" xfId="0" applyFont="1" applyBorder="1" applyAlignment="1">
      <alignment horizontal="center" vertical="top" wrapText="1"/>
    </xf>
    <xf numFmtId="0" fontId="11" fillId="0" borderId="8" xfId="0" applyFont="1" applyBorder="1" applyAlignment="1">
      <alignment horizontal="center" vertical="top" wrapText="1"/>
    </xf>
    <xf numFmtId="0" fontId="12" fillId="0" borderId="24" xfId="0" applyFont="1" applyBorder="1" applyAlignment="1">
      <alignment horizontal="center"/>
    </xf>
    <xf numFmtId="0" fontId="12" fillId="0" borderId="25" xfId="0" applyFont="1" applyBorder="1" applyAlignment="1">
      <alignment horizontal="center"/>
    </xf>
    <xf numFmtId="0" fontId="12" fillId="0" borderId="22" xfId="0" applyFont="1" applyBorder="1" applyAlignment="1">
      <alignment horizontal="center"/>
    </xf>
    <xf numFmtId="0" fontId="11" fillId="0" borderId="10" xfId="0" applyFont="1" applyBorder="1" applyAlignment="1">
      <alignment horizontal="center" vertical="top"/>
    </xf>
    <xf numFmtId="0" fontId="11" fillId="0" borderId="8" xfId="0" applyFont="1" applyBorder="1" applyAlignment="1">
      <alignment horizontal="center" vertical="top"/>
    </xf>
    <xf numFmtId="0" fontId="12" fillId="0" borderId="21" xfId="0" applyFont="1" applyBorder="1" applyAlignment="1">
      <alignment horizontal="center"/>
    </xf>
    <xf numFmtId="0" fontId="11" fillId="0" borderId="5" xfId="0" applyFont="1" applyBorder="1" applyAlignment="1">
      <alignment horizontal="center" vertical="top" wrapText="1"/>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12" fillId="0" borderId="1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8" xfId="0" applyFont="1" applyBorder="1" applyAlignment="1">
      <alignment horizontal="center" vertical="center" wrapText="1"/>
    </xf>
    <xf numFmtId="0" fontId="12" fillId="4" borderId="10" xfId="0" applyFont="1" applyFill="1" applyBorder="1" applyAlignment="1">
      <alignment horizontal="center" wrapText="1"/>
    </xf>
    <xf numFmtId="0" fontId="12" fillId="4" borderId="9" xfId="0" applyFont="1" applyFill="1" applyBorder="1" applyAlignment="1">
      <alignment horizontal="center" wrapText="1"/>
    </xf>
    <xf numFmtId="0" fontId="12" fillId="4" borderId="8" xfId="0" applyFont="1" applyFill="1" applyBorder="1" applyAlignment="1">
      <alignment horizontal="center" wrapText="1"/>
    </xf>
    <xf numFmtId="0" fontId="32" fillId="0" borderId="4" xfId="39" applyFont="1" applyBorder="1" applyAlignment="1" applyProtection="1">
      <alignment horizontal="center" vertical="center"/>
    </xf>
    <xf numFmtId="0" fontId="32" fillId="0" borderId="1" xfId="39" applyFont="1" applyBorder="1" applyAlignment="1" applyProtection="1">
      <alignment horizontal="center" vertical="center"/>
    </xf>
    <xf numFmtId="0" fontId="32" fillId="0" borderId="12" xfId="39" applyFont="1" applyBorder="1" applyAlignment="1" applyProtection="1">
      <alignment horizontal="center" vertical="center" wrapText="1"/>
    </xf>
    <xf numFmtId="0" fontId="32" fillId="0" borderId="2" xfId="39" applyFont="1" applyBorder="1" applyAlignment="1" applyProtection="1">
      <alignment horizontal="center" vertical="center" wrapText="1"/>
    </xf>
    <xf numFmtId="0" fontId="32" fillId="0" borderId="13" xfId="39" applyFont="1" applyBorder="1" applyAlignment="1" applyProtection="1">
      <alignment horizontal="center" vertical="center" wrapText="1"/>
    </xf>
    <xf numFmtId="0" fontId="11" fillId="0" borderId="13" xfId="0" applyFont="1" applyBorder="1" applyAlignment="1">
      <alignment horizontal="center" vertical="center"/>
    </xf>
    <xf numFmtId="0" fontId="11" fillId="0" borderId="12" xfId="0" applyFont="1" applyBorder="1" applyAlignment="1">
      <alignment horizontal="center" vertical="center"/>
    </xf>
    <xf numFmtId="0" fontId="11" fillId="0" borderId="40" xfId="0" applyFont="1" applyBorder="1" applyAlignment="1">
      <alignment horizontal="center" vertical="center"/>
    </xf>
    <xf numFmtId="0" fontId="11" fillId="0" borderId="59" xfId="0" applyFont="1" applyBorder="1" applyAlignment="1">
      <alignment horizontal="center" vertical="center"/>
    </xf>
    <xf numFmtId="0" fontId="32" fillId="0" borderId="12" xfId="39" applyFont="1" applyBorder="1" applyAlignment="1" applyProtection="1">
      <alignment horizontal="center" vertical="center"/>
    </xf>
    <xf numFmtId="0" fontId="32" fillId="0" borderId="2" xfId="39" applyFont="1" applyBorder="1" applyAlignment="1" applyProtection="1">
      <alignment horizontal="center" vertical="center"/>
    </xf>
    <xf numFmtId="0" fontId="11" fillId="43" borderId="15" xfId="0" applyFont="1" applyFill="1" applyBorder="1" applyAlignment="1">
      <alignment horizontal="center" vertical="center"/>
    </xf>
    <xf numFmtId="0" fontId="11" fillId="43" borderId="4" xfId="0" applyFont="1" applyFill="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wrapText="1"/>
    </xf>
    <xf numFmtId="0" fontId="32" fillId="0" borderId="15" xfId="39" applyFont="1" applyBorder="1" applyAlignment="1" applyProtection="1">
      <alignment horizontal="center" vertical="center" wrapText="1"/>
    </xf>
    <xf numFmtId="0" fontId="32" fillId="0" borderId="4" xfId="39" applyFont="1" applyBorder="1" applyAlignment="1" applyProtection="1">
      <alignment horizontal="center" vertical="center" wrapText="1"/>
    </xf>
    <xf numFmtId="0" fontId="11" fillId="0" borderId="30" xfId="0" applyFont="1" applyBorder="1" applyAlignment="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Border="1" applyAlignment="1">
      <alignment horizontal="center" vertical="center" wrapText="1"/>
    </xf>
    <xf numFmtId="0" fontId="32" fillId="0" borderId="15" xfId="39" applyFont="1" applyBorder="1" applyAlignment="1" applyProtection="1">
      <alignment horizontal="center" vertical="center"/>
    </xf>
    <xf numFmtId="0" fontId="32" fillId="0" borderId="0" xfId="39" applyFont="1" applyBorder="1" applyAlignment="1" applyProtection="1">
      <alignment horizontal="center" vertical="center" wrapText="1"/>
    </xf>
    <xf numFmtId="0" fontId="32" fillId="0" borderId="17" xfId="39" applyFont="1" applyBorder="1" applyAlignment="1" applyProtection="1">
      <alignment horizontal="center" vertical="center" wrapText="1"/>
    </xf>
    <xf numFmtId="0" fontId="32" fillId="0" borderId="16" xfId="39" applyFont="1" applyBorder="1" applyAlignment="1" applyProtection="1">
      <alignment horizontal="center" vertical="center" wrapText="1"/>
    </xf>
    <xf numFmtId="0" fontId="13" fillId="0" borderId="15" xfId="0" applyFont="1" applyBorder="1" applyAlignment="1">
      <alignment horizontal="center" vertical="center"/>
    </xf>
    <xf numFmtId="0" fontId="13" fillId="0" borderId="4" xfId="0" applyFont="1" applyBorder="1" applyAlignment="1">
      <alignment horizontal="center" vertical="center"/>
    </xf>
    <xf numFmtId="0" fontId="13" fillId="0" borderId="1" xfId="0" applyFont="1" applyBorder="1" applyAlignment="1">
      <alignment horizontal="center" vertical="center"/>
    </xf>
    <xf numFmtId="0" fontId="13" fillId="0" borderId="17" xfId="0" applyFont="1" applyBorder="1" applyAlignment="1">
      <alignment horizontal="center" vertical="center"/>
    </xf>
    <xf numFmtId="0" fontId="13" fillId="0" borderId="12" xfId="0" applyFont="1" applyBorder="1" applyAlignment="1">
      <alignment horizontal="center" vertical="center"/>
    </xf>
    <xf numFmtId="0" fontId="11" fillId="0" borderId="34" xfId="0" applyFont="1" applyBorder="1" applyAlignment="1">
      <alignment horizontal="center" vertical="center"/>
    </xf>
    <xf numFmtId="0" fontId="32" fillId="0" borderId="13" xfId="39" applyFont="1" applyBorder="1" applyAlignment="1" applyProtection="1">
      <alignment horizontal="center" vertical="center"/>
    </xf>
    <xf numFmtId="0" fontId="13" fillId="0" borderId="15" xfId="3" applyFont="1" applyFill="1" applyBorder="1" applyAlignment="1">
      <alignment horizontal="center" vertical="center"/>
    </xf>
    <xf numFmtId="0" fontId="11"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32" fillId="0" borderId="1" xfId="39" applyFont="1" applyBorder="1" applyAlignment="1" applyProtection="1">
      <alignment horizontal="center" vertical="center" wrapText="1"/>
    </xf>
    <xf numFmtId="0" fontId="32" fillId="0" borderId="18" xfId="39" applyFont="1" applyBorder="1" applyAlignment="1" applyProtection="1">
      <alignment horizontal="center" vertical="center" wrapText="1"/>
    </xf>
    <xf numFmtId="0" fontId="20"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xf>
    <xf numFmtId="0" fontId="20" fillId="0" borderId="9" xfId="0" applyFont="1" applyBorder="1" applyAlignment="1">
      <alignment horizontal="center"/>
    </xf>
    <xf numFmtId="0" fontId="20"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xf numFmtId="0" fontId="1" fillId="0" borderId="0" xfId="263" applyFont="1"/>
    <xf numFmtId="0" fontId="0" fillId="9" borderId="0" xfId="0" applyFill="1" applyAlignment="1">
      <alignment horizontal="center"/>
    </xf>
    <xf numFmtId="0" fontId="45" fillId="9" borderId="0" xfId="0" applyFont="1" applyFill="1" applyAlignment="1">
      <alignment horizontal="center"/>
    </xf>
    <xf numFmtId="0" fontId="0" fillId="9" borderId="12" xfId="0" applyFill="1" applyBorder="1" applyAlignment="1">
      <alignment horizontal="center"/>
    </xf>
    <xf numFmtId="0" fontId="0" fillId="9" borderId="4" xfId="0" applyFill="1" applyBorder="1" applyAlignment="1">
      <alignment horizontal="center"/>
    </xf>
    <xf numFmtId="1" fontId="88" fillId="6" borderId="4" xfId="0" applyNumberFormat="1" applyFont="1" applyFill="1" applyBorder="1" applyAlignment="1">
      <alignment horizontal="center"/>
    </xf>
    <xf numFmtId="0" fontId="107" fillId="0" borderId="0" xfId="39" applyFont="1" applyFill="1" applyAlignment="1" applyProtection="1"/>
  </cellXfs>
  <cellStyles count="418">
    <cellStyle name="1" xfId="7"/>
    <cellStyle name="2" xfId="8"/>
    <cellStyle name="20% - Accent1" xfId="57" builtinId="30" customBuiltin="1"/>
    <cellStyle name="20% - Accent1 2" xfId="127"/>
    <cellStyle name="20% - Accent1 2 2" xfId="209"/>
    <cellStyle name="20% - Accent1 2 3" xfId="264"/>
    <cellStyle name="20% - Accent1 3" xfId="152"/>
    <cellStyle name="20% - Accent1 3 2" xfId="223"/>
    <cellStyle name="20% - Accent1 3 3" xfId="265"/>
    <cellStyle name="20% - Accent1 4" xfId="166"/>
    <cellStyle name="20% - Accent1 4 2" xfId="237"/>
    <cellStyle name="20% - Accent1 4 3" xfId="266"/>
    <cellStyle name="20% - Accent1 5" xfId="180"/>
    <cellStyle name="20% - Accent1 5 2" xfId="251"/>
    <cellStyle name="20% - Accent1 5 3" xfId="267"/>
    <cellStyle name="20% - Accent1 6" xfId="194"/>
    <cellStyle name="20% - Accent1 6 2" xfId="268"/>
    <cellStyle name="20% - Accent1 7" xfId="269"/>
    <cellStyle name="20% - Accent1 8" xfId="270"/>
    <cellStyle name="20% - Accent1 8 2" xfId="271"/>
    <cellStyle name="20% - Accent1 9" xfId="272"/>
    <cellStyle name="20% - Accent2" xfId="61" builtinId="34" customBuiltin="1"/>
    <cellStyle name="20% - Accent2 2" xfId="131"/>
    <cellStyle name="20% - Accent2 2 2" xfId="211"/>
    <cellStyle name="20% - Accent2 2 3" xfId="273"/>
    <cellStyle name="20% - Accent2 3" xfId="154"/>
    <cellStyle name="20% - Accent2 3 2" xfId="225"/>
    <cellStyle name="20% - Accent2 3 3" xfId="274"/>
    <cellStyle name="20% - Accent2 4" xfId="168"/>
    <cellStyle name="20% - Accent2 4 2" xfId="239"/>
    <cellStyle name="20% - Accent2 4 3" xfId="275"/>
    <cellStyle name="20% - Accent2 5" xfId="182"/>
    <cellStyle name="20% - Accent2 5 2" xfId="253"/>
    <cellStyle name="20% - Accent2 5 3" xfId="276"/>
    <cellStyle name="20% - Accent2 6" xfId="196"/>
    <cellStyle name="20% - Accent2 6 2" xfId="277"/>
    <cellStyle name="20% - Accent2 7" xfId="278"/>
    <cellStyle name="20% - Accent2 8" xfId="279"/>
    <cellStyle name="20% - Accent2 8 2" xfId="280"/>
    <cellStyle name="20% - Accent2 9" xfId="281"/>
    <cellStyle name="20% - Accent3" xfId="65" builtinId="38" customBuiltin="1"/>
    <cellStyle name="20% - Accent3 2" xfId="135"/>
    <cellStyle name="20% - Accent3 2 2" xfId="213"/>
    <cellStyle name="20% - Accent3 2 3" xfId="282"/>
    <cellStyle name="20% - Accent3 3" xfId="156"/>
    <cellStyle name="20% - Accent3 3 2" xfId="227"/>
    <cellStyle name="20% - Accent3 3 3" xfId="283"/>
    <cellStyle name="20% - Accent3 4" xfId="170"/>
    <cellStyle name="20% - Accent3 4 2" xfId="241"/>
    <cellStyle name="20% - Accent3 4 3" xfId="284"/>
    <cellStyle name="20% - Accent3 5" xfId="184"/>
    <cellStyle name="20% - Accent3 5 2" xfId="255"/>
    <cellStyle name="20% - Accent3 5 3" xfId="285"/>
    <cellStyle name="20% - Accent3 6" xfId="198"/>
    <cellStyle name="20% - Accent3 6 2" xfId="286"/>
    <cellStyle name="20% - Accent3 7" xfId="287"/>
    <cellStyle name="20% - Accent3 8" xfId="288"/>
    <cellStyle name="20% - Accent3 8 2" xfId="289"/>
    <cellStyle name="20% - Accent3 9" xfId="290"/>
    <cellStyle name="20% - Accent4" xfId="69" builtinId="42" customBuiltin="1"/>
    <cellStyle name="20% - Accent4 2" xfId="139"/>
    <cellStyle name="20% - Accent4 2 2" xfId="215"/>
    <cellStyle name="20% - Accent4 2 3" xfId="291"/>
    <cellStyle name="20% - Accent4 3" xfId="158"/>
    <cellStyle name="20% - Accent4 3 2" xfId="229"/>
    <cellStyle name="20% - Accent4 3 3" xfId="292"/>
    <cellStyle name="20% - Accent4 4" xfId="172"/>
    <cellStyle name="20% - Accent4 4 2" xfId="243"/>
    <cellStyle name="20% - Accent4 4 3" xfId="293"/>
    <cellStyle name="20% - Accent4 5" xfId="186"/>
    <cellStyle name="20% - Accent4 5 2" xfId="257"/>
    <cellStyle name="20% - Accent4 5 3" xfId="294"/>
    <cellStyle name="20% - Accent4 6" xfId="200"/>
    <cellStyle name="20% - Accent4 6 2" xfId="295"/>
    <cellStyle name="20% - Accent4 7" xfId="296"/>
    <cellStyle name="20% - Accent4 8" xfId="297"/>
    <cellStyle name="20% - Accent4 8 2" xfId="298"/>
    <cellStyle name="20% - Accent4 9" xfId="299"/>
    <cellStyle name="20% - Accent5" xfId="73" builtinId="46" customBuiltin="1"/>
    <cellStyle name="20% - Accent5 2" xfId="143"/>
    <cellStyle name="20% - Accent5 2 2" xfId="217"/>
    <cellStyle name="20% - Accent5 2 3" xfId="300"/>
    <cellStyle name="20% - Accent5 3" xfId="160"/>
    <cellStyle name="20% - Accent5 3 2" xfId="231"/>
    <cellStyle name="20% - Accent5 3 3" xfId="301"/>
    <cellStyle name="20% - Accent5 4" xfId="174"/>
    <cellStyle name="20% - Accent5 4 2" xfId="245"/>
    <cellStyle name="20% - Accent5 4 3" xfId="302"/>
    <cellStyle name="20% - Accent5 5" xfId="188"/>
    <cellStyle name="20% - Accent5 5 2" xfId="259"/>
    <cellStyle name="20% - Accent5 5 3" xfId="303"/>
    <cellStyle name="20% - Accent5 6" xfId="202"/>
    <cellStyle name="20% - Accent5 6 2" xfId="304"/>
    <cellStyle name="20% - Accent5 7" xfId="305"/>
    <cellStyle name="20% - Accent5 8" xfId="306"/>
    <cellStyle name="20% - Accent5 8 2" xfId="307"/>
    <cellStyle name="20% - Accent5 9" xfId="308"/>
    <cellStyle name="20% - Accent6" xfId="77" builtinId="50" customBuiltin="1"/>
    <cellStyle name="20% - Accent6 2" xfId="147"/>
    <cellStyle name="20% - Accent6 2 2" xfId="219"/>
    <cellStyle name="20% - Accent6 2 3" xfId="309"/>
    <cellStyle name="20% - Accent6 3" xfId="162"/>
    <cellStyle name="20% - Accent6 3 2" xfId="233"/>
    <cellStyle name="20% - Accent6 3 3" xfId="310"/>
    <cellStyle name="20% - Accent6 4" xfId="176"/>
    <cellStyle name="20% - Accent6 4 2" xfId="247"/>
    <cellStyle name="20% - Accent6 4 3" xfId="311"/>
    <cellStyle name="20% - Accent6 5" xfId="190"/>
    <cellStyle name="20% - Accent6 5 2" xfId="261"/>
    <cellStyle name="20% - Accent6 5 3" xfId="312"/>
    <cellStyle name="20% - Accent6 6" xfId="204"/>
    <cellStyle name="20% - Accent6 6 2" xfId="313"/>
    <cellStyle name="20% - Accent6 7" xfId="314"/>
    <cellStyle name="20% - Accent6 8" xfId="315"/>
    <cellStyle name="20% - Accent6 8 2" xfId="316"/>
    <cellStyle name="20% - Accent6 9" xfId="317"/>
    <cellStyle name="40% - Accent1" xfId="58" builtinId="31" customBuiltin="1"/>
    <cellStyle name="40% - Accent1 2" xfId="128"/>
    <cellStyle name="40% - Accent1 2 2" xfId="210"/>
    <cellStyle name="40% - Accent1 2 3" xfId="318"/>
    <cellStyle name="40% - Accent1 3" xfId="153"/>
    <cellStyle name="40% - Accent1 3 2" xfId="224"/>
    <cellStyle name="40% - Accent1 3 3" xfId="319"/>
    <cellStyle name="40% - Accent1 4" xfId="167"/>
    <cellStyle name="40% - Accent1 4 2" xfId="238"/>
    <cellStyle name="40% - Accent1 4 3" xfId="320"/>
    <cellStyle name="40% - Accent1 5" xfId="181"/>
    <cellStyle name="40% - Accent1 5 2" xfId="252"/>
    <cellStyle name="40% - Accent1 5 3" xfId="321"/>
    <cellStyle name="40% - Accent1 6" xfId="195"/>
    <cellStyle name="40% - Accent1 6 2" xfId="322"/>
    <cellStyle name="40% - Accent1 7" xfId="323"/>
    <cellStyle name="40% - Accent1 8" xfId="324"/>
    <cellStyle name="40% - Accent1 8 2" xfId="325"/>
    <cellStyle name="40% - Accent1 9" xfId="326"/>
    <cellStyle name="40% - Accent2" xfId="62" builtinId="35" customBuiltin="1"/>
    <cellStyle name="40% - Accent2 2" xfId="132"/>
    <cellStyle name="40% - Accent2 2 2" xfId="212"/>
    <cellStyle name="40% - Accent2 2 3" xfId="327"/>
    <cellStyle name="40% - Accent2 3" xfId="155"/>
    <cellStyle name="40% - Accent2 3 2" xfId="226"/>
    <cellStyle name="40% - Accent2 3 3" xfId="328"/>
    <cellStyle name="40% - Accent2 4" xfId="169"/>
    <cellStyle name="40% - Accent2 4 2" xfId="240"/>
    <cellStyle name="40% - Accent2 4 3" xfId="329"/>
    <cellStyle name="40% - Accent2 5" xfId="183"/>
    <cellStyle name="40% - Accent2 5 2" xfId="254"/>
    <cellStyle name="40% - Accent2 5 3" xfId="330"/>
    <cellStyle name="40% - Accent2 6" xfId="197"/>
    <cellStyle name="40% - Accent2 6 2" xfId="331"/>
    <cellStyle name="40% - Accent2 7" xfId="332"/>
    <cellStyle name="40% - Accent2 8" xfId="333"/>
    <cellStyle name="40% - Accent2 8 2" xfId="334"/>
    <cellStyle name="40% - Accent2 9" xfId="335"/>
    <cellStyle name="40% - Accent3" xfId="66" builtinId="39" customBuiltin="1"/>
    <cellStyle name="40% - Accent3 2" xfId="136"/>
    <cellStyle name="40% - Accent3 2 2" xfId="214"/>
    <cellStyle name="40% - Accent3 2 3" xfId="336"/>
    <cellStyle name="40% - Accent3 3" xfId="157"/>
    <cellStyle name="40% - Accent3 3 2" xfId="228"/>
    <cellStyle name="40% - Accent3 3 3" xfId="337"/>
    <cellStyle name="40% - Accent3 4" xfId="171"/>
    <cellStyle name="40% - Accent3 4 2" xfId="242"/>
    <cellStyle name="40% - Accent3 4 3" xfId="338"/>
    <cellStyle name="40% - Accent3 5" xfId="185"/>
    <cellStyle name="40% - Accent3 5 2" xfId="256"/>
    <cellStyle name="40% - Accent3 5 3" xfId="339"/>
    <cellStyle name="40% - Accent3 6" xfId="199"/>
    <cellStyle name="40% - Accent3 6 2" xfId="340"/>
    <cellStyle name="40% - Accent3 7" xfId="341"/>
    <cellStyle name="40% - Accent3 8" xfId="342"/>
    <cellStyle name="40% - Accent3 8 2" xfId="343"/>
    <cellStyle name="40% - Accent3 9" xfId="344"/>
    <cellStyle name="40% - Accent4" xfId="70" builtinId="43" customBuiltin="1"/>
    <cellStyle name="40% - Accent4 2" xfId="140"/>
    <cellStyle name="40% - Accent4 2 2" xfId="216"/>
    <cellStyle name="40% - Accent4 2 3" xfId="345"/>
    <cellStyle name="40% - Accent4 3" xfId="159"/>
    <cellStyle name="40% - Accent4 3 2" xfId="230"/>
    <cellStyle name="40% - Accent4 3 3" xfId="346"/>
    <cellStyle name="40% - Accent4 4" xfId="173"/>
    <cellStyle name="40% - Accent4 4 2" xfId="244"/>
    <cellStyle name="40% - Accent4 4 3" xfId="347"/>
    <cellStyle name="40% - Accent4 5" xfId="187"/>
    <cellStyle name="40% - Accent4 5 2" xfId="258"/>
    <cellStyle name="40% - Accent4 5 3" xfId="348"/>
    <cellStyle name="40% - Accent4 6" xfId="201"/>
    <cellStyle name="40% - Accent4 6 2" xfId="349"/>
    <cellStyle name="40% - Accent4 7" xfId="350"/>
    <cellStyle name="40% - Accent4 8" xfId="351"/>
    <cellStyle name="40% - Accent4 8 2" xfId="352"/>
    <cellStyle name="40% - Accent4 9" xfId="353"/>
    <cellStyle name="40% - Accent5" xfId="74" builtinId="47" customBuiltin="1"/>
    <cellStyle name="40% - Accent5 2" xfId="144"/>
    <cellStyle name="40% - Accent5 2 2" xfId="218"/>
    <cellStyle name="40% - Accent5 2 3" xfId="354"/>
    <cellStyle name="40% - Accent5 3" xfId="161"/>
    <cellStyle name="40% - Accent5 3 2" xfId="232"/>
    <cellStyle name="40% - Accent5 3 3" xfId="355"/>
    <cellStyle name="40% - Accent5 4" xfId="175"/>
    <cellStyle name="40% - Accent5 4 2" xfId="246"/>
    <cellStyle name="40% - Accent5 4 3" xfId="356"/>
    <cellStyle name="40% - Accent5 5" xfId="189"/>
    <cellStyle name="40% - Accent5 5 2" xfId="260"/>
    <cellStyle name="40% - Accent5 5 3" xfId="357"/>
    <cellStyle name="40% - Accent5 6" xfId="203"/>
    <cellStyle name="40% - Accent5 6 2" xfId="358"/>
    <cellStyle name="40% - Accent5 7" xfId="359"/>
    <cellStyle name="40% - Accent5 8" xfId="360"/>
    <cellStyle name="40% - Accent5 8 2" xfId="361"/>
    <cellStyle name="40% - Accent5 9" xfId="362"/>
    <cellStyle name="40% - Accent6" xfId="78" builtinId="51" customBuiltin="1"/>
    <cellStyle name="40% - Accent6 2" xfId="148"/>
    <cellStyle name="40% - Accent6 2 2" xfId="220"/>
    <cellStyle name="40% - Accent6 2 3" xfId="363"/>
    <cellStyle name="40% - Accent6 3" xfId="163"/>
    <cellStyle name="40% - Accent6 3 2" xfId="234"/>
    <cellStyle name="40% - Accent6 3 3" xfId="364"/>
    <cellStyle name="40% - Accent6 4" xfId="177"/>
    <cellStyle name="40% - Accent6 4 2" xfId="248"/>
    <cellStyle name="40% - Accent6 4 3" xfId="365"/>
    <cellStyle name="40% - Accent6 5" xfId="191"/>
    <cellStyle name="40% - Accent6 5 2" xfId="262"/>
    <cellStyle name="40% - Accent6 5 3" xfId="366"/>
    <cellStyle name="40% - Accent6 6" xfId="205"/>
    <cellStyle name="40% - Accent6 6 2" xfId="367"/>
    <cellStyle name="40% - Accent6 7" xfId="368"/>
    <cellStyle name="40% - Accent6 8" xfId="369"/>
    <cellStyle name="40% - Accent6 8 2" xfId="370"/>
    <cellStyle name="40% - Accent6 9" xfId="371"/>
    <cellStyle name="60% - Accent1" xfId="59" builtinId="32" customBuiltin="1"/>
    <cellStyle name="60% - Accent1 2" xfId="129"/>
    <cellStyle name="60% - Accent1 3" xfId="372"/>
    <cellStyle name="60% - Accent2" xfId="63" builtinId="36" customBuiltin="1"/>
    <cellStyle name="60% - Accent2 2" xfId="133"/>
    <cellStyle name="60% - Accent2 3" xfId="373"/>
    <cellStyle name="60% - Accent3" xfId="67" builtinId="40" customBuiltin="1"/>
    <cellStyle name="60% - Accent3 2" xfId="137"/>
    <cellStyle name="60% - Accent3 3" xfId="374"/>
    <cellStyle name="60% - Accent4" xfId="71" builtinId="44" customBuiltin="1"/>
    <cellStyle name="60% - Accent4 2" xfId="141"/>
    <cellStyle name="60% - Accent4 3" xfId="375"/>
    <cellStyle name="60% - Accent5" xfId="75" builtinId="48" customBuiltin="1"/>
    <cellStyle name="60% - Accent5 2" xfId="145"/>
    <cellStyle name="60% - Accent5 3" xfId="376"/>
    <cellStyle name="60% - Accent6" xfId="79" builtinId="52" customBuiltin="1"/>
    <cellStyle name="60% - Accent6 2" xfId="149"/>
    <cellStyle name="60% - Accent6 3" xfId="377"/>
    <cellStyle name="Accent1" xfId="56" builtinId="29" customBuiltin="1"/>
    <cellStyle name="Accent1 2" xfId="126"/>
    <cellStyle name="Accent1 3" xfId="378"/>
    <cellStyle name="Accent2" xfId="60" builtinId="33" customBuiltin="1"/>
    <cellStyle name="Accent2 2" xfId="130"/>
    <cellStyle name="Accent2 3" xfId="379"/>
    <cellStyle name="Accent3" xfId="64" builtinId="37" customBuiltin="1"/>
    <cellStyle name="Accent3 2" xfId="134"/>
    <cellStyle name="Accent3 3" xfId="380"/>
    <cellStyle name="Accent4" xfId="68" builtinId="41" customBuiltin="1"/>
    <cellStyle name="Accent4 2" xfId="138"/>
    <cellStyle name="Accent4 3" xfId="381"/>
    <cellStyle name="Accent5" xfId="72" builtinId="45" customBuiltin="1"/>
    <cellStyle name="Accent5 2" xfId="142"/>
    <cellStyle name="Accent5 3" xfId="382"/>
    <cellStyle name="Accent6" xfId="76" builtinId="49" customBuiltin="1"/>
    <cellStyle name="Accent6 2" xfId="146"/>
    <cellStyle name="Accent6 3" xfId="383"/>
    <cellStyle name="Bad" xfId="46" builtinId="27" customBuiltin="1"/>
    <cellStyle name="Bad 2" xfId="115"/>
    <cellStyle name="Bad 3" xfId="384"/>
    <cellStyle name="Calculation" xfId="50" builtinId="22" customBuiltin="1"/>
    <cellStyle name="Calculation 2" xfId="119"/>
    <cellStyle name="Calculation 3" xfId="385"/>
    <cellStyle name="Check Cell" xfId="52" builtinId="23" customBuiltin="1"/>
    <cellStyle name="Check Cell 2" xfId="121"/>
    <cellStyle name="Check Cell 3" xfId="386"/>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Explanatory Text 3" xfId="387"/>
    <cellStyle name="Good" xfId="45" builtinId="26" customBuiltin="1"/>
    <cellStyle name="Good 2" xfId="114"/>
    <cellStyle name="Good 3" xfId="388"/>
    <cellStyle name="Heading 1" xfId="41" builtinId="16" customBuiltin="1"/>
    <cellStyle name="Heading 1 2" xfId="110"/>
    <cellStyle name="Heading 1 3" xfId="389"/>
    <cellStyle name="Heading 2" xfId="42" builtinId="17" customBuiltin="1"/>
    <cellStyle name="Heading 2 2" xfId="111"/>
    <cellStyle name="Heading 2 3" xfId="390"/>
    <cellStyle name="Heading 3" xfId="43" builtinId="18" customBuiltin="1"/>
    <cellStyle name="Heading 3 2" xfId="112"/>
    <cellStyle name="Heading 3 3" xfId="391"/>
    <cellStyle name="Heading 4" xfId="44" builtinId="19" customBuiltin="1"/>
    <cellStyle name="Heading 4 2" xfId="113"/>
    <cellStyle name="Heading 4 3" xfId="392"/>
    <cellStyle name="Hyperlink" xfId="39" builtinId="8"/>
    <cellStyle name="Hyperlink 2" xfId="22"/>
    <cellStyle name="Hyperlink 2 2" xfId="103"/>
    <cellStyle name="Hyperlink 3" xfId="26"/>
    <cellStyle name="Hyperlink 4" xfId="102"/>
    <cellStyle name="Input" xfId="48" builtinId="20" customBuiltin="1"/>
    <cellStyle name="Input 2" xfId="117"/>
    <cellStyle name="Input 3" xfId="393"/>
    <cellStyle name="Linked Cell" xfId="51" builtinId="24" customBuiltin="1"/>
    <cellStyle name="Linked Cell 2" xfId="120"/>
    <cellStyle name="Linked Cell 3" xfId="394"/>
    <cellStyle name="Neutral" xfId="47" builtinId="28" customBuiltin="1"/>
    <cellStyle name="Neutral 2" xfId="116"/>
    <cellStyle name="Neutral 3" xfId="395"/>
    <cellStyle name="Normal" xfId="0" builtinId="0"/>
    <cellStyle name="Normal 10" xfId="84"/>
    <cellStyle name="Normal 11" xfId="109"/>
    <cellStyle name="Normal 11 2" xfId="207"/>
    <cellStyle name="Normal 11 3" xfId="396"/>
    <cellStyle name="Normal 12" xfId="150"/>
    <cellStyle name="Normal 12 2" xfId="221"/>
    <cellStyle name="Normal 12 3" xfId="397"/>
    <cellStyle name="Normal 13" xfId="164"/>
    <cellStyle name="Normal 13 2" xfId="235"/>
    <cellStyle name="Normal 13 3" xfId="398"/>
    <cellStyle name="Normal 14" xfId="178"/>
    <cellStyle name="Normal 14 2" xfId="249"/>
    <cellStyle name="Normal 14 3" xfId="399"/>
    <cellStyle name="Normal 15" xfId="192"/>
    <cellStyle name="Normal 15 2" xfId="400"/>
    <cellStyle name="Normal 16" xfId="401"/>
    <cellStyle name="Normal 17" xfId="263"/>
    <cellStyle name="Normal 17 2" xfId="402"/>
    <cellStyle name="Normal 18" xfId="403"/>
    <cellStyle name="Normal 19" xfId="404"/>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2" xfId="206"/>
    <cellStyle name="Normal 9 3" xfId="89"/>
    <cellStyle name="Normal 9 4" xfId="405"/>
    <cellStyle name="Normal_Prototype_Scorecard-LgOffice-2008-03-13" xfId="3"/>
    <cellStyle name="Note" xfId="100" builtinId="10" customBuiltin="1"/>
    <cellStyle name="Note 10" xfId="406"/>
    <cellStyle name="Note 2" xfId="33"/>
    <cellStyle name="Note 3" xfId="123"/>
    <cellStyle name="Note 3 2" xfId="208"/>
    <cellStyle name="Note 3 3" xfId="407"/>
    <cellStyle name="Note 4" xfId="151"/>
    <cellStyle name="Note 4 2" xfId="222"/>
    <cellStyle name="Note 4 3" xfId="408"/>
    <cellStyle name="Note 5" xfId="165"/>
    <cellStyle name="Note 5 2" xfId="236"/>
    <cellStyle name="Note 5 3" xfId="409"/>
    <cellStyle name="Note 6" xfId="179"/>
    <cellStyle name="Note 6 2" xfId="250"/>
    <cellStyle name="Note 6 3" xfId="410"/>
    <cellStyle name="Note 7" xfId="193"/>
    <cellStyle name="Note 7 2" xfId="411"/>
    <cellStyle name="Note 8" xfId="412"/>
    <cellStyle name="Note 9" xfId="413"/>
    <cellStyle name="Note 9 2" xfId="414"/>
    <cellStyle name="NumColmHd" xfId="13"/>
    <cellStyle name="Output" xfId="49" builtinId="21" customBuiltin="1"/>
    <cellStyle name="Output 2" xfId="118"/>
    <cellStyle name="Output 3" xfId="415"/>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Total 3" xfId="416"/>
    <cellStyle name="Warning Text" xfId="53" builtinId="11" customBuiltin="1"/>
    <cellStyle name="Warning Text 2" xfId="122"/>
    <cellStyle name="Warning Text 3" xfId="417"/>
  </cellStyles>
  <dxfs count="23">
    <dxf>
      <font>
        <color rgb="FF9C0006"/>
      </font>
      <fill>
        <patternFill>
          <bgColor rgb="FFFFC7CE"/>
        </patternFill>
      </fill>
    </dxf>
    <dxf>
      <font>
        <color rgb="FF9C0006"/>
      </font>
      <fill>
        <patternFill>
          <bgColor rgb="FFFFC7CE"/>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6</xdr:row>
      <xdr:rowOff>9525</xdr:rowOff>
    </xdr:from>
    <xdr:to>
      <xdr:col>4</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542925</xdr:colOff>
      <xdr:row>14</xdr:row>
      <xdr:rowOff>19050</xdr:rowOff>
    </xdr:from>
    <xdr:to>
      <xdr:col>4</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352426</xdr:colOff>
      <xdr:row>14</xdr:row>
      <xdr:rowOff>9525</xdr:rowOff>
    </xdr:from>
    <xdr:to>
      <xdr:col>6</xdr:col>
      <xdr:colOff>1742088</xdr:colOff>
      <xdr:row>15</xdr:row>
      <xdr:rowOff>9525</xdr:rowOff>
    </xdr:to>
    <xdr:grpSp>
      <xdr:nvGrpSpPr>
        <xdr:cNvPr id="8" name="Group 23"/>
        <xdr:cNvGrpSpPr>
          <a:grpSpLocks/>
        </xdr:cNvGrpSpPr>
      </xdr:nvGrpSpPr>
      <xdr:grpSpPr bwMode="auto">
        <a:xfrm>
          <a:off x="10734676" y="5569744"/>
          <a:ext cx="1389662" cy="80962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6</xdr:col>
      <xdr:colOff>38100</xdr:colOff>
      <xdr:row>6</xdr:row>
      <xdr:rowOff>85725</xdr:rowOff>
    </xdr:from>
    <xdr:to>
      <xdr:col>6</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6</xdr:row>
      <xdr:rowOff>104775</xdr:rowOff>
    </xdr:from>
    <xdr:to>
      <xdr:col>8</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8</xdr:col>
      <xdr:colOff>114300</xdr:colOff>
      <xdr:row>14</xdr:row>
      <xdr:rowOff>174145</xdr:rowOff>
    </xdr:from>
    <xdr:to>
      <xdr:col>8</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314325</xdr:colOff>
      <xdr:row>6</xdr:row>
      <xdr:rowOff>47625</xdr:rowOff>
    </xdr:from>
    <xdr:ext cx="1962150" cy="1019981"/>
    <xdr:pic>
      <xdr:nvPicPr>
        <xdr:cNvPr id="18"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2921794" y="9525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590551</xdr:colOff>
      <xdr:row>14</xdr:row>
      <xdr:rowOff>19052</xdr:rowOff>
    </xdr:from>
    <xdr:ext cx="1200150" cy="790984"/>
    <xdr:pic>
      <xdr:nvPicPr>
        <xdr:cNvPr id="19"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98020" y="5388771"/>
          <a:ext cx="1200150" cy="790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L1019"/>
  <sheetViews>
    <sheetView showGridLines="0" topLeftCell="A2" zoomScale="80" zoomScaleNormal="80" workbookViewId="0">
      <pane xSplit="2" ySplit="1" topLeftCell="C74" activePane="bottomRight" state="frozenSplit"/>
      <selection activeCell="A2" sqref="A2"/>
      <selection pane="topRight" activeCell="K1" sqref="K1"/>
      <selection pane="bottomLeft" activeCell="A121" sqref="A121"/>
      <selection pane="bottomRight" activeCell="C74" sqref="C74"/>
    </sheetView>
  </sheetViews>
  <sheetFormatPr defaultColWidth="9.140625" defaultRowHeight="15" x14ac:dyDescent="0.25"/>
  <cols>
    <col min="1" max="1" width="39.140625" style="3" customWidth="1"/>
    <col min="2" max="2" width="39.140625" style="58" hidden="1" customWidth="1"/>
    <col min="3" max="3" width="39.140625" style="58" customWidth="1"/>
    <col min="4" max="4" width="39.140625" style="58" hidden="1" customWidth="1"/>
    <col min="5" max="5" width="38.7109375" style="589" customWidth="1"/>
    <col min="6" max="6" width="38.7109375" style="738" customWidth="1"/>
    <col min="7" max="7" width="38.7109375" style="58" customWidth="1"/>
    <col min="8" max="8" width="38.7109375" style="58" hidden="1" customWidth="1"/>
    <col min="9" max="9" width="38.7109375" style="58" customWidth="1"/>
    <col min="10" max="10" width="38.7109375" style="1" customWidth="1"/>
    <col min="11" max="11" width="38.7109375" style="58" customWidth="1"/>
    <col min="12" max="12" width="39.140625" style="720" hidden="1" customWidth="1"/>
    <col min="13" max="16384" width="9.140625" style="1"/>
  </cols>
  <sheetData>
    <row r="1" spans="1:12" hidden="1" x14ac:dyDescent="0.25">
      <c r="A1" s="14" t="s">
        <v>1</v>
      </c>
      <c r="B1" s="14" t="s">
        <v>0</v>
      </c>
      <c r="C1" s="15" t="s">
        <v>2</v>
      </c>
      <c r="D1" s="15" t="s">
        <v>2</v>
      </c>
      <c r="E1" s="588" t="s">
        <v>3</v>
      </c>
      <c r="F1" s="588" t="s">
        <v>3</v>
      </c>
      <c r="G1" s="15" t="s">
        <v>4</v>
      </c>
      <c r="H1" s="15" t="s">
        <v>4</v>
      </c>
      <c r="K1" s="15" t="s">
        <v>5</v>
      </c>
      <c r="L1" s="16" t="s">
        <v>2</v>
      </c>
    </row>
    <row r="2" spans="1:12" s="282" customFormat="1" ht="28.5" customHeight="1" x14ac:dyDescent="0.2">
      <c r="A2" s="256" t="s">
        <v>6</v>
      </c>
      <c r="B2" s="257" t="s">
        <v>1170</v>
      </c>
      <c r="C2" s="258" t="s">
        <v>1410</v>
      </c>
      <c r="D2" s="763" t="s">
        <v>1411</v>
      </c>
      <c r="E2" s="608" t="s">
        <v>1037</v>
      </c>
      <c r="F2" s="764" t="s">
        <v>1299</v>
      </c>
      <c r="G2" s="256" t="s">
        <v>1397</v>
      </c>
      <c r="H2" s="256" t="s">
        <v>741</v>
      </c>
      <c r="I2" s="283" t="s">
        <v>1038</v>
      </c>
      <c r="J2" s="283" t="s">
        <v>1039</v>
      </c>
      <c r="K2" s="256" t="s">
        <v>1040</v>
      </c>
      <c r="L2" s="762" t="s">
        <v>1300</v>
      </c>
    </row>
    <row r="3" spans="1:12" s="321" customFormat="1" ht="12.75" x14ac:dyDescent="0.2">
      <c r="A3" s="15" t="s">
        <v>7</v>
      </c>
      <c r="B3" s="6" t="s">
        <v>8</v>
      </c>
      <c r="C3" s="16" t="s">
        <v>8</v>
      </c>
      <c r="D3" s="16" t="s">
        <v>8</v>
      </c>
      <c r="E3" s="609" t="s">
        <v>8</v>
      </c>
      <c r="F3" s="834" t="s">
        <v>1324</v>
      </c>
      <c r="G3" s="16" t="s">
        <v>8</v>
      </c>
      <c r="H3" s="846" t="s">
        <v>742</v>
      </c>
      <c r="I3" s="16" t="s">
        <v>8</v>
      </c>
      <c r="J3" s="16" t="s">
        <v>8</v>
      </c>
      <c r="K3" s="16" t="s">
        <v>8</v>
      </c>
      <c r="L3" s="843" t="s">
        <v>1314</v>
      </c>
    </row>
    <row r="4" spans="1:12" s="321" customFormat="1" ht="14.25" customHeight="1" x14ac:dyDescent="0.2">
      <c r="A4" s="15" t="s">
        <v>9</v>
      </c>
      <c r="B4" s="10" t="s">
        <v>466</v>
      </c>
      <c r="C4" s="10" t="s">
        <v>466</v>
      </c>
      <c r="D4" s="10" t="s">
        <v>466</v>
      </c>
      <c r="E4" s="610" t="s">
        <v>512</v>
      </c>
      <c r="F4" s="835"/>
      <c r="G4" s="10" t="s">
        <v>591</v>
      </c>
      <c r="H4" s="847"/>
      <c r="I4" s="10" t="s">
        <v>466</v>
      </c>
      <c r="J4" s="10" t="s">
        <v>466</v>
      </c>
      <c r="K4" s="10" t="s">
        <v>466</v>
      </c>
      <c r="L4" s="844"/>
    </row>
    <row r="5" spans="1:12" s="321" customFormat="1" ht="12.75" customHeight="1" x14ac:dyDescent="0.2">
      <c r="A5" s="15" t="s">
        <v>10</v>
      </c>
      <c r="B5" s="6" t="s">
        <v>11</v>
      </c>
      <c r="C5" s="16" t="s">
        <v>11</v>
      </c>
      <c r="D5" s="16" t="s">
        <v>11</v>
      </c>
      <c r="E5" s="609" t="s">
        <v>11</v>
      </c>
      <c r="F5" s="835"/>
      <c r="G5" s="16" t="s">
        <v>11</v>
      </c>
      <c r="H5" s="847"/>
      <c r="I5" s="16" t="s">
        <v>11</v>
      </c>
      <c r="J5" s="846" t="s">
        <v>595</v>
      </c>
      <c r="K5" s="846" t="s">
        <v>595</v>
      </c>
      <c r="L5" s="844"/>
    </row>
    <row r="6" spans="1:12" s="321" customFormat="1" ht="18" customHeight="1" x14ac:dyDescent="0.2">
      <c r="A6" s="17" t="s">
        <v>12</v>
      </c>
      <c r="B6" s="18" t="s">
        <v>1356</v>
      </c>
      <c r="C6" s="19" t="s">
        <v>13</v>
      </c>
      <c r="D6" s="19" t="s">
        <v>13</v>
      </c>
      <c r="E6" s="429" t="s">
        <v>14</v>
      </c>
      <c r="F6" s="835"/>
      <c r="G6" s="15" t="s">
        <v>15</v>
      </c>
      <c r="H6" s="847"/>
      <c r="I6" s="20" t="s">
        <v>352</v>
      </c>
      <c r="J6" s="847"/>
      <c r="K6" s="847"/>
      <c r="L6" s="844"/>
    </row>
    <row r="7" spans="1:12" s="321" customFormat="1" ht="87" customHeight="1" x14ac:dyDescent="0.2">
      <c r="A7" s="21" t="s">
        <v>16</v>
      </c>
      <c r="B7" s="22"/>
      <c r="C7" s="15"/>
      <c r="D7" s="15"/>
      <c r="E7" s="20"/>
      <c r="F7" s="835"/>
      <c r="G7" s="15"/>
      <c r="H7" s="847"/>
      <c r="I7" s="15"/>
      <c r="J7" s="847"/>
      <c r="K7" s="847"/>
      <c r="L7" s="844"/>
    </row>
    <row r="8" spans="1:12" s="321" customFormat="1" ht="12.75" customHeight="1" x14ac:dyDescent="0.2">
      <c r="A8" s="21" t="s">
        <v>17</v>
      </c>
      <c r="B8" s="21">
        <v>1.5</v>
      </c>
      <c r="C8" s="15">
        <v>1.5</v>
      </c>
      <c r="D8" s="15">
        <v>1.5</v>
      </c>
      <c r="E8" s="20">
        <v>1.5</v>
      </c>
      <c r="F8" s="835"/>
      <c r="G8" s="15">
        <v>1.28</v>
      </c>
      <c r="H8" s="847"/>
      <c r="I8" s="20">
        <v>4</v>
      </c>
      <c r="J8" s="847"/>
      <c r="K8" s="847"/>
      <c r="L8" s="844"/>
    </row>
    <row r="9" spans="1:12" s="321" customFormat="1" ht="12.75" customHeight="1" x14ac:dyDescent="0.2">
      <c r="A9" s="21" t="s">
        <v>18</v>
      </c>
      <c r="B9" s="21">
        <v>1</v>
      </c>
      <c r="C9" s="15">
        <v>3</v>
      </c>
      <c r="D9" s="15">
        <v>3</v>
      </c>
      <c r="E9" s="20" t="s">
        <v>1004</v>
      </c>
      <c r="F9" s="835"/>
      <c r="G9" s="15">
        <v>1</v>
      </c>
      <c r="H9" s="847"/>
      <c r="I9" s="20">
        <v>1</v>
      </c>
      <c r="J9" s="847"/>
      <c r="K9" s="847"/>
      <c r="L9" s="844"/>
    </row>
    <row r="10" spans="1:12" s="3" customFormat="1" ht="64.5" customHeight="1" x14ac:dyDescent="0.2">
      <c r="A10" s="21" t="s">
        <v>19</v>
      </c>
      <c r="B10" s="23" t="s">
        <v>20</v>
      </c>
      <c r="C10" s="6" t="s">
        <v>21</v>
      </c>
      <c r="D10" s="6" t="s">
        <v>21</v>
      </c>
      <c r="E10" s="429" t="s">
        <v>22</v>
      </c>
      <c r="F10" s="835"/>
      <c r="G10" s="6" t="s">
        <v>23</v>
      </c>
      <c r="H10" s="847"/>
      <c r="I10" s="6" t="s">
        <v>353</v>
      </c>
      <c r="J10" s="847"/>
      <c r="K10" s="847"/>
      <c r="L10" s="844"/>
    </row>
    <row r="11" spans="1:12" s="58" customFormat="1" ht="29.25" customHeight="1" x14ac:dyDescent="0.25">
      <c r="A11" s="24" t="s">
        <v>24</v>
      </c>
      <c r="B11" s="24" t="s">
        <v>25</v>
      </c>
      <c r="C11" s="24" t="s">
        <v>25</v>
      </c>
      <c r="D11" s="24" t="s">
        <v>25</v>
      </c>
      <c r="E11" s="21" t="s">
        <v>25</v>
      </c>
      <c r="F11" s="835"/>
      <c r="G11" s="6" t="s">
        <v>26</v>
      </c>
      <c r="H11" s="847"/>
      <c r="I11" s="6" t="s">
        <v>354</v>
      </c>
      <c r="J11" s="847"/>
      <c r="K11" s="847"/>
      <c r="L11" s="844"/>
    </row>
    <row r="12" spans="1:12" s="321" customFormat="1" ht="12.75" customHeight="1" x14ac:dyDescent="0.2">
      <c r="A12" s="21" t="s">
        <v>27</v>
      </c>
      <c r="B12" s="21" t="s">
        <v>28</v>
      </c>
      <c r="C12" s="15" t="s">
        <v>28</v>
      </c>
      <c r="D12" s="15" t="s">
        <v>28</v>
      </c>
      <c r="E12" s="20" t="s">
        <v>28</v>
      </c>
      <c r="F12" s="835"/>
      <c r="G12" s="15" t="s">
        <v>28</v>
      </c>
      <c r="H12" s="847"/>
      <c r="I12" s="15" t="s">
        <v>28</v>
      </c>
      <c r="J12" s="847"/>
      <c r="K12" s="847"/>
      <c r="L12" s="844"/>
    </row>
    <row r="13" spans="1:12" s="321" customFormat="1" ht="12.75" customHeight="1" x14ac:dyDescent="0.2">
      <c r="A13" s="21" t="s">
        <v>29</v>
      </c>
      <c r="B13" s="21" t="s">
        <v>30</v>
      </c>
      <c r="C13" s="15" t="s">
        <v>30</v>
      </c>
      <c r="D13" s="15" t="s">
        <v>30</v>
      </c>
      <c r="E13" s="20" t="s">
        <v>30</v>
      </c>
      <c r="F13" s="835"/>
      <c r="G13" s="15" t="s">
        <v>30</v>
      </c>
      <c r="H13" s="847"/>
      <c r="I13" s="15" t="s">
        <v>30</v>
      </c>
      <c r="J13" s="847"/>
      <c r="K13" s="847"/>
      <c r="L13" s="844"/>
    </row>
    <row r="14" spans="1:12" s="321" customFormat="1" ht="117.75" customHeight="1" x14ac:dyDescent="0.2">
      <c r="A14" s="824" t="s">
        <v>31</v>
      </c>
      <c r="B14" s="24" t="s">
        <v>32</v>
      </c>
      <c r="C14" s="6" t="s">
        <v>33</v>
      </c>
      <c r="D14" s="6" t="s">
        <v>33</v>
      </c>
      <c r="E14" s="429" t="s">
        <v>34</v>
      </c>
      <c r="F14" s="835"/>
      <c r="G14" s="319" t="s">
        <v>588</v>
      </c>
      <c r="H14" s="847"/>
      <c r="I14" s="319" t="s">
        <v>747</v>
      </c>
      <c r="J14" s="847"/>
      <c r="K14" s="847"/>
      <c r="L14" s="844"/>
    </row>
    <row r="15" spans="1:12" s="321" customFormat="1" ht="63.75" customHeight="1" x14ac:dyDescent="0.2">
      <c r="A15" s="825"/>
      <c r="B15" s="24"/>
      <c r="C15" s="15"/>
      <c r="D15" s="15"/>
      <c r="E15" s="20"/>
      <c r="F15" s="835"/>
      <c r="G15" s="15"/>
      <c r="H15" s="847"/>
      <c r="I15" s="15"/>
      <c r="J15" s="847"/>
      <c r="K15" s="847"/>
      <c r="L15" s="844"/>
    </row>
    <row r="16" spans="1:12" s="321" customFormat="1" ht="15" customHeight="1" x14ac:dyDescent="0.2">
      <c r="A16" s="25" t="s">
        <v>35</v>
      </c>
      <c r="B16" s="25">
        <v>10.7</v>
      </c>
      <c r="C16" s="15">
        <v>13</v>
      </c>
      <c r="D16" s="15">
        <v>13</v>
      </c>
      <c r="E16" s="20" t="s">
        <v>1061</v>
      </c>
      <c r="F16" s="835"/>
      <c r="G16" s="15">
        <v>20</v>
      </c>
      <c r="H16" s="847"/>
      <c r="I16" s="15">
        <v>17</v>
      </c>
      <c r="J16" s="847"/>
      <c r="K16" s="847"/>
      <c r="L16" s="844"/>
    </row>
    <row r="17" spans="1:12" s="393" customFormat="1" ht="25.5" x14ac:dyDescent="0.25">
      <c r="A17" s="26" t="s">
        <v>37</v>
      </c>
      <c r="B17" s="25">
        <v>10</v>
      </c>
      <c r="C17" s="6" t="s">
        <v>38</v>
      </c>
      <c r="D17" s="6" t="s">
        <v>38</v>
      </c>
      <c r="E17" s="20">
        <v>9</v>
      </c>
      <c r="F17" s="835"/>
      <c r="G17" s="6" t="s">
        <v>592</v>
      </c>
      <c r="H17" s="847"/>
      <c r="I17" s="15">
        <v>17</v>
      </c>
      <c r="J17" s="847"/>
      <c r="K17" s="847"/>
      <c r="L17" s="844"/>
    </row>
    <row r="18" spans="1:12" s="306" customFormat="1" ht="42" customHeight="1" x14ac:dyDescent="0.25">
      <c r="A18" s="26" t="s">
        <v>39</v>
      </c>
      <c r="B18" s="21" t="s">
        <v>40</v>
      </c>
      <c r="C18" s="6" t="s">
        <v>41</v>
      </c>
      <c r="D18" s="6" t="s">
        <v>41</v>
      </c>
      <c r="E18" s="20" t="s">
        <v>42</v>
      </c>
      <c r="F18" s="835"/>
      <c r="G18" s="6" t="s">
        <v>562</v>
      </c>
      <c r="H18" s="847"/>
      <c r="I18" s="6" t="s">
        <v>355</v>
      </c>
      <c r="J18" s="847"/>
      <c r="K18" s="847"/>
      <c r="L18" s="844"/>
    </row>
    <row r="19" spans="1:12" s="321" customFormat="1" ht="12.75" customHeight="1" x14ac:dyDescent="0.2">
      <c r="A19" s="28" t="s">
        <v>43</v>
      </c>
      <c r="B19" s="28"/>
      <c r="C19" s="14"/>
      <c r="D19" s="770"/>
      <c r="E19" s="611"/>
      <c r="F19" s="835"/>
      <c r="G19" s="14"/>
      <c r="H19" s="847"/>
      <c r="I19" s="14"/>
      <c r="J19" s="847"/>
      <c r="K19" s="847"/>
      <c r="L19" s="844"/>
    </row>
    <row r="20" spans="1:12" s="321" customFormat="1" ht="19.5" customHeight="1" x14ac:dyDescent="0.2">
      <c r="A20" s="29" t="s">
        <v>44</v>
      </c>
      <c r="B20" s="5" t="s">
        <v>849</v>
      </c>
      <c r="C20" s="5" t="s">
        <v>849</v>
      </c>
      <c r="D20" s="771" t="s">
        <v>1446</v>
      </c>
      <c r="E20" s="413" t="s">
        <v>849</v>
      </c>
      <c r="F20" s="835"/>
      <c r="G20" s="5" t="s">
        <v>849</v>
      </c>
      <c r="H20" s="847"/>
      <c r="I20" s="5" t="s">
        <v>849</v>
      </c>
      <c r="J20" s="847"/>
      <c r="K20" s="847"/>
      <c r="L20" s="844"/>
    </row>
    <row r="21" spans="1:12" s="321" customFormat="1" ht="30.75" customHeight="1" x14ac:dyDescent="0.2">
      <c r="A21" s="29" t="s">
        <v>513</v>
      </c>
      <c r="B21" s="286" t="s">
        <v>861</v>
      </c>
      <c r="C21" s="286" t="s">
        <v>861</v>
      </c>
      <c r="D21" s="776" t="s">
        <v>1452</v>
      </c>
      <c r="E21" s="286" t="s">
        <v>861</v>
      </c>
      <c r="F21" s="835"/>
      <c r="G21" s="286" t="s">
        <v>861</v>
      </c>
      <c r="H21" s="847"/>
      <c r="I21" s="286" t="s">
        <v>861</v>
      </c>
      <c r="J21" s="847"/>
      <c r="K21" s="847"/>
      <c r="L21" s="844"/>
    </row>
    <row r="22" spans="1:12" s="321" customFormat="1" ht="21" customHeight="1" x14ac:dyDescent="0.2">
      <c r="A22" s="29"/>
      <c r="B22" s="286"/>
      <c r="C22" s="286"/>
      <c r="D22" s="772"/>
      <c r="E22" s="286" t="s">
        <v>1059</v>
      </c>
      <c r="F22" s="835"/>
      <c r="G22" s="286"/>
      <c r="H22" s="847"/>
      <c r="I22" s="286"/>
      <c r="J22" s="847"/>
      <c r="K22" s="847"/>
      <c r="L22" s="844"/>
    </row>
    <row r="23" spans="1:12" s="321" customFormat="1" ht="34.5" customHeight="1" x14ac:dyDescent="0.2">
      <c r="A23" s="30" t="s">
        <v>45</v>
      </c>
      <c r="B23" s="5">
        <v>5.2999999999999999E-2</v>
      </c>
      <c r="C23" s="5">
        <v>5.2999999999999999E-2</v>
      </c>
      <c r="D23" s="771">
        <v>6.2E-2</v>
      </c>
      <c r="E23" s="612">
        <v>5.2999999999999999E-2</v>
      </c>
      <c r="F23" s="835"/>
      <c r="G23" s="5">
        <v>5.2999999999999999E-2</v>
      </c>
      <c r="H23" s="847"/>
      <c r="I23" s="58">
        <v>5.2999999999999999E-2</v>
      </c>
      <c r="J23" s="847"/>
      <c r="K23" s="847"/>
      <c r="L23" s="844"/>
    </row>
    <row r="24" spans="1:12" s="321" customFormat="1" ht="15" hidden="1" customHeight="1" x14ac:dyDescent="0.2">
      <c r="A24" s="30" t="s">
        <v>46</v>
      </c>
      <c r="B24" s="5" t="s">
        <v>47</v>
      </c>
      <c r="C24" s="5" t="s">
        <v>47</v>
      </c>
      <c r="D24" s="5" t="s">
        <v>47</v>
      </c>
      <c r="E24" s="413" t="s">
        <v>47</v>
      </c>
      <c r="F24" s="835"/>
      <c r="G24" s="5" t="s">
        <v>47</v>
      </c>
      <c r="H24" s="5" t="s">
        <v>47</v>
      </c>
      <c r="I24" s="367"/>
      <c r="J24" s="847"/>
      <c r="K24" s="847"/>
      <c r="L24" s="844"/>
    </row>
    <row r="25" spans="1:12" s="321" customFormat="1" ht="15" hidden="1" customHeight="1" x14ac:dyDescent="0.2">
      <c r="A25" s="31" t="s">
        <v>48</v>
      </c>
      <c r="B25" s="4" t="s">
        <v>49</v>
      </c>
      <c r="C25" s="4" t="s">
        <v>49</v>
      </c>
      <c r="D25" s="4" t="s">
        <v>49</v>
      </c>
      <c r="E25" s="613" t="s">
        <v>49</v>
      </c>
      <c r="F25" s="835"/>
      <c r="G25" s="4" t="s">
        <v>49</v>
      </c>
      <c r="H25" s="4" t="s">
        <v>49</v>
      </c>
      <c r="I25" s="367"/>
      <c r="J25" s="847"/>
      <c r="K25" s="847"/>
      <c r="L25" s="844"/>
    </row>
    <row r="26" spans="1:12" s="321" customFormat="1" ht="12.75" customHeight="1" x14ac:dyDescent="0.2">
      <c r="A26" s="32" t="s">
        <v>50</v>
      </c>
      <c r="B26" s="661"/>
      <c r="C26" s="32"/>
      <c r="D26" s="773"/>
      <c r="E26" s="32"/>
      <c r="F26" s="835"/>
      <c r="G26" s="32"/>
      <c r="H26" s="32"/>
      <c r="I26" s="32"/>
      <c r="J26" s="847"/>
      <c r="K26" s="847"/>
      <c r="L26" s="844"/>
    </row>
    <row r="27" spans="1:12" s="321" customFormat="1" ht="51" x14ac:dyDescent="0.2">
      <c r="A27" s="29" t="s">
        <v>44</v>
      </c>
      <c r="B27" s="659" t="s">
        <v>51</v>
      </c>
      <c r="C27" s="29" t="s">
        <v>850</v>
      </c>
      <c r="D27" s="765" t="s">
        <v>1447</v>
      </c>
      <c r="E27" s="29" t="s">
        <v>850</v>
      </c>
      <c r="F27" s="835"/>
      <c r="G27" s="29" t="s">
        <v>850</v>
      </c>
      <c r="H27" s="29" t="s">
        <v>864</v>
      </c>
      <c r="I27" s="29" t="s">
        <v>850</v>
      </c>
      <c r="J27" s="847"/>
      <c r="K27" s="847"/>
      <c r="L27" s="844"/>
    </row>
    <row r="28" spans="1:12" s="321" customFormat="1" ht="63" customHeight="1" x14ac:dyDescent="0.25">
      <c r="A28" s="29" t="s">
        <v>513</v>
      </c>
      <c r="B28" s="656" t="s">
        <v>1165</v>
      </c>
      <c r="C28" s="286" t="s">
        <v>865</v>
      </c>
      <c r="D28" s="776" t="s">
        <v>1449</v>
      </c>
      <c r="E28" s="286" t="s">
        <v>865</v>
      </c>
      <c r="F28" s="835"/>
      <c r="G28" s="287" t="s">
        <v>1041</v>
      </c>
      <c r="H28" s="286" t="s">
        <v>746</v>
      </c>
      <c r="I28" s="286" t="s">
        <v>865</v>
      </c>
      <c r="J28" s="847"/>
      <c r="K28" s="847"/>
      <c r="L28" s="844"/>
    </row>
    <row r="29" spans="1:12" s="321" customFormat="1" ht="38.25" customHeight="1" x14ac:dyDescent="0.2">
      <c r="A29" s="29" t="s">
        <v>52</v>
      </c>
      <c r="B29" s="670">
        <v>4.9000000000000002E-2</v>
      </c>
      <c r="C29" s="5">
        <v>6.5000000000000002E-2</v>
      </c>
      <c r="D29" s="771">
        <v>3.9E-2</v>
      </c>
      <c r="E29" s="413">
        <v>6.5000000000000002E-2</v>
      </c>
      <c r="F29" s="835"/>
      <c r="G29" s="5">
        <v>6.3E-2</v>
      </c>
      <c r="H29" s="286" t="s">
        <v>746</v>
      </c>
      <c r="I29" s="58">
        <v>6.5000000000000002E-2</v>
      </c>
      <c r="J29" s="847"/>
      <c r="K29" s="847"/>
      <c r="L29" s="844"/>
    </row>
    <row r="30" spans="1:12" s="321" customFormat="1" ht="38.25" customHeight="1" x14ac:dyDescent="0.2">
      <c r="A30" s="29" t="s">
        <v>981</v>
      </c>
      <c r="B30" s="669" t="s">
        <v>1166</v>
      </c>
      <c r="C30" s="428" t="s">
        <v>980</v>
      </c>
      <c r="D30" s="774" t="s">
        <v>1448</v>
      </c>
      <c r="E30" s="428" t="s">
        <v>980</v>
      </c>
      <c r="F30" s="835"/>
      <c r="G30" s="428" t="s">
        <v>980</v>
      </c>
      <c r="H30" s="286"/>
      <c r="I30" s="428" t="s">
        <v>980</v>
      </c>
      <c r="J30" s="847"/>
      <c r="K30" s="847"/>
      <c r="L30" s="844"/>
    </row>
    <row r="31" spans="1:12" s="321" customFormat="1" ht="16.5" customHeight="1" x14ac:dyDescent="0.2">
      <c r="A31" s="29" t="s">
        <v>46</v>
      </c>
      <c r="B31" s="663" t="s">
        <v>47</v>
      </c>
      <c r="C31" s="34" t="s">
        <v>47</v>
      </c>
      <c r="D31" s="765" t="s">
        <v>47</v>
      </c>
      <c r="E31" s="29" t="s">
        <v>47</v>
      </c>
      <c r="F31" s="835"/>
      <c r="G31" s="34" t="s">
        <v>47</v>
      </c>
      <c r="H31" s="34" t="s">
        <v>47</v>
      </c>
      <c r="I31" s="34" t="s">
        <v>47</v>
      </c>
      <c r="J31" s="847"/>
      <c r="K31" s="847"/>
      <c r="L31" s="844"/>
    </row>
    <row r="32" spans="1:12" s="321" customFormat="1" ht="28.5" customHeight="1" x14ac:dyDescent="0.2">
      <c r="A32" s="35" t="s">
        <v>48</v>
      </c>
      <c r="B32" s="664" t="s">
        <v>53</v>
      </c>
      <c r="C32" s="36" t="s">
        <v>54</v>
      </c>
      <c r="D32" s="775" t="s">
        <v>54</v>
      </c>
      <c r="E32" s="35" t="s">
        <v>54</v>
      </c>
      <c r="F32" s="835"/>
      <c r="G32" s="36" t="s">
        <v>54</v>
      </c>
      <c r="H32" s="36" t="s">
        <v>54</v>
      </c>
      <c r="I32" s="36" t="s">
        <v>54</v>
      </c>
      <c r="J32" s="847"/>
      <c r="K32" s="847"/>
      <c r="L32" s="844"/>
    </row>
    <row r="33" spans="1:12" s="321" customFormat="1" ht="12.75" customHeight="1" x14ac:dyDescent="0.2">
      <c r="A33" s="32" t="s">
        <v>55</v>
      </c>
      <c r="B33" s="264"/>
      <c r="C33" s="264"/>
      <c r="D33" s="264"/>
      <c r="E33" s="614"/>
      <c r="F33" s="835"/>
      <c r="G33" s="264"/>
      <c r="H33" s="848" t="s">
        <v>742</v>
      </c>
      <c r="I33" s="264"/>
      <c r="J33" s="847"/>
      <c r="K33" s="847"/>
      <c r="L33" s="844"/>
    </row>
    <row r="34" spans="1:12" s="321" customFormat="1" ht="31.5" customHeight="1" x14ac:dyDescent="0.2">
      <c r="A34" s="29" t="s">
        <v>46</v>
      </c>
      <c r="B34" s="34" t="s">
        <v>56</v>
      </c>
      <c r="C34" s="34" t="s">
        <v>56</v>
      </c>
      <c r="D34" s="663" t="s">
        <v>56</v>
      </c>
      <c r="E34" s="29" t="s">
        <v>56</v>
      </c>
      <c r="F34" s="835"/>
      <c r="G34" s="34" t="s">
        <v>56</v>
      </c>
      <c r="H34" s="849"/>
      <c r="I34" s="34" t="s">
        <v>56</v>
      </c>
      <c r="J34" s="847"/>
      <c r="K34" s="847"/>
      <c r="L34" s="844"/>
    </row>
    <row r="35" spans="1:12" s="321" customFormat="1" ht="31.5" customHeight="1" x14ac:dyDescent="0.2">
      <c r="A35" s="29" t="s">
        <v>57</v>
      </c>
      <c r="B35" s="29" t="s">
        <v>523</v>
      </c>
      <c r="C35" s="29" t="s">
        <v>523</v>
      </c>
      <c r="D35" s="659" t="s">
        <v>523</v>
      </c>
      <c r="E35" s="29" t="s">
        <v>523</v>
      </c>
      <c r="F35" s="835"/>
      <c r="G35" s="29" t="s">
        <v>523</v>
      </c>
      <c r="H35" s="849"/>
      <c r="I35" s="29" t="s">
        <v>523</v>
      </c>
      <c r="J35" s="847"/>
      <c r="K35" s="847"/>
      <c r="L35" s="844"/>
    </row>
    <row r="36" spans="1:12" s="306" customFormat="1" x14ac:dyDescent="0.25">
      <c r="A36" s="47" t="s">
        <v>58</v>
      </c>
      <c r="B36" s="298">
        <v>0.36</v>
      </c>
      <c r="C36" s="298">
        <v>0.36</v>
      </c>
      <c r="D36" s="754">
        <v>0.36</v>
      </c>
      <c r="E36" s="298">
        <v>0.36</v>
      </c>
      <c r="F36" s="835"/>
      <c r="G36" s="298">
        <v>0.36</v>
      </c>
      <c r="H36" s="849"/>
      <c r="I36" s="298">
        <v>0.36</v>
      </c>
      <c r="J36" s="847"/>
      <c r="K36" s="847"/>
      <c r="L36" s="844"/>
    </row>
    <row r="37" spans="1:12" s="321" customFormat="1" ht="12.75" customHeight="1" x14ac:dyDescent="0.2">
      <c r="A37" s="29" t="s">
        <v>62</v>
      </c>
      <c r="B37" s="33">
        <v>0.25</v>
      </c>
      <c r="C37" s="33">
        <v>0.25</v>
      </c>
      <c r="D37" s="665">
        <v>0.25</v>
      </c>
      <c r="E37" s="33">
        <v>0.25</v>
      </c>
      <c r="F37" s="835"/>
      <c r="G37" s="33">
        <v>0.25</v>
      </c>
      <c r="H37" s="849"/>
      <c r="I37" s="33">
        <v>0.25</v>
      </c>
      <c r="J37" s="847"/>
      <c r="K37" s="847"/>
      <c r="L37" s="844"/>
    </row>
    <row r="38" spans="1:12" s="321" customFormat="1" ht="12.75" customHeight="1" x14ac:dyDescent="0.2">
      <c r="A38" s="29" t="s">
        <v>59</v>
      </c>
      <c r="B38" s="33">
        <v>0.42</v>
      </c>
      <c r="C38" s="33">
        <v>0.42</v>
      </c>
      <c r="D38" s="665">
        <v>0.42</v>
      </c>
      <c r="E38" s="33">
        <v>0.42</v>
      </c>
      <c r="F38" s="835"/>
      <c r="G38" s="33">
        <v>0.42</v>
      </c>
      <c r="H38" s="849"/>
      <c r="I38" s="33">
        <v>0.42</v>
      </c>
      <c r="J38" s="847"/>
      <c r="K38" s="847"/>
      <c r="L38" s="844"/>
    </row>
    <row r="39" spans="1:12" s="321" customFormat="1" ht="12.75" customHeight="1" x14ac:dyDescent="0.2">
      <c r="A39" s="35" t="s">
        <v>60</v>
      </c>
      <c r="B39" s="37">
        <v>0</v>
      </c>
      <c r="C39" s="37">
        <v>0</v>
      </c>
      <c r="D39" s="37">
        <v>0</v>
      </c>
      <c r="E39" s="44">
        <v>0</v>
      </c>
      <c r="F39" s="835"/>
      <c r="G39" s="37">
        <v>0</v>
      </c>
      <c r="H39" s="849"/>
      <c r="I39" s="37">
        <v>0</v>
      </c>
      <c r="J39" s="847"/>
      <c r="K39" s="847"/>
      <c r="L39" s="844"/>
    </row>
    <row r="40" spans="1:12" s="321" customFormat="1" ht="12.75" customHeight="1" x14ac:dyDescent="0.2">
      <c r="A40" s="38" t="s">
        <v>61</v>
      </c>
      <c r="B40" s="826" t="s">
        <v>36</v>
      </c>
      <c r="C40" s="826" t="s">
        <v>36</v>
      </c>
      <c r="D40" s="826" t="s">
        <v>36</v>
      </c>
      <c r="E40" s="829" t="s">
        <v>36</v>
      </c>
      <c r="F40" s="835"/>
      <c r="G40" s="211"/>
      <c r="H40" s="849"/>
      <c r="I40" s="449"/>
      <c r="J40" s="847"/>
      <c r="K40" s="847"/>
      <c r="L40" s="844"/>
    </row>
    <row r="41" spans="1:12" s="321" customFormat="1" ht="28.5" customHeight="1" x14ac:dyDescent="0.25">
      <c r="A41" s="29" t="s">
        <v>46</v>
      </c>
      <c r="B41" s="827"/>
      <c r="C41" s="827"/>
      <c r="D41" s="827"/>
      <c r="E41" s="830"/>
      <c r="F41" s="835"/>
      <c r="G41" s="293" t="s">
        <v>1055</v>
      </c>
      <c r="H41" s="849"/>
      <c r="I41" s="457" t="s">
        <v>867</v>
      </c>
      <c r="J41" s="847"/>
      <c r="K41" s="847"/>
      <c r="L41" s="844"/>
    </row>
    <row r="42" spans="1:12" s="321" customFormat="1" ht="25.5" x14ac:dyDescent="0.2">
      <c r="A42" s="29" t="s">
        <v>57</v>
      </c>
      <c r="B42" s="827"/>
      <c r="C42" s="827"/>
      <c r="D42" s="827"/>
      <c r="E42" s="830"/>
      <c r="F42" s="835"/>
      <c r="G42" s="29" t="s">
        <v>524</v>
      </c>
      <c r="H42" s="849"/>
      <c r="I42" s="29" t="s">
        <v>524</v>
      </c>
      <c r="J42" s="847"/>
      <c r="K42" s="847"/>
      <c r="L42" s="844"/>
    </row>
    <row r="43" spans="1:12" s="321" customFormat="1" x14ac:dyDescent="0.2">
      <c r="A43" s="39" t="s">
        <v>58</v>
      </c>
      <c r="B43" s="827"/>
      <c r="C43" s="827"/>
      <c r="D43" s="827"/>
      <c r="E43" s="830"/>
      <c r="F43" s="835"/>
      <c r="G43" s="231">
        <v>0.57999999999999996</v>
      </c>
      <c r="H43" s="849"/>
      <c r="I43" s="231">
        <v>0.57999999999999996</v>
      </c>
      <c r="J43" s="847"/>
      <c r="K43" s="847"/>
      <c r="L43" s="844"/>
    </row>
    <row r="44" spans="1:12" s="321" customFormat="1" ht="12.75" customHeight="1" x14ac:dyDescent="0.2">
      <c r="A44" s="39" t="s">
        <v>62</v>
      </c>
      <c r="B44" s="827"/>
      <c r="C44" s="827"/>
      <c r="D44" s="827"/>
      <c r="E44" s="830"/>
      <c r="F44" s="835"/>
      <c r="G44" s="33">
        <v>0.25</v>
      </c>
      <c r="H44" s="849"/>
      <c r="I44" s="33">
        <v>0.25</v>
      </c>
      <c r="J44" s="847"/>
      <c r="K44" s="847"/>
      <c r="L44" s="844"/>
    </row>
    <row r="45" spans="1:12" s="321" customFormat="1" ht="12.75" customHeight="1" x14ac:dyDescent="0.2">
      <c r="A45" s="39" t="s">
        <v>59</v>
      </c>
      <c r="B45" s="828"/>
      <c r="C45" s="828"/>
      <c r="D45" s="828"/>
      <c r="E45" s="831"/>
      <c r="F45" s="835"/>
      <c r="G45" s="33">
        <v>0.49</v>
      </c>
      <c r="H45" s="849"/>
      <c r="I45" s="33">
        <v>0.49</v>
      </c>
      <c r="J45" s="847"/>
      <c r="K45" s="847"/>
      <c r="L45" s="844"/>
    </row>
    <row r="46" spans="1:12" s="321" customFormat="1" ht="12.75" customHeight="1" x14ac:dyDescent="0.2">
      <c r="A46" s="32" t="s">
        <v>63</v>
      </c>
      <c r="B46" s="28"/>
      <c r="C46" s="28"/>
      <c r="D46" s="28"/>
      <c r="E46" s="32"/>
      <c r="F46" s="835"/>
      <c r="G46" s="28"/>
      <c r="H46" s="849"/>
      <c r="I46" s="28"/>
      <c r="J46" s="847"/>
      <c r="K46" s="847"/>
      <c r="L46" s="844"/>
    </row>
    <row r="47" spans="1:12" s="321" customFormat="1" ht="25.5" x14ac:dyDescent="0.2">
      <c r="A47" s="29" t="s">
        <v>64</v>
      </c>
      <c r="B47" s="646" t="s">
        <v>1163</v>
      </c>
      <c r="C47" s="642" t="s">
        <v>1163</v>
      </c>
      <c r="D47" s="663" t="s">
        <v>1163</v>
      </c>
      <c r="E47" s="638" t="s">
        <v>1163</v>
      </c>
      <c r="F47" s="835"/>
      <c r="G47" s="650" t="s">
        <v>1163</v>
      </c>
      <c r="H47" s="849"/>
      <c r="I47" s="654" t="s">
        <v>1163</v>
      </c>
      <c r="J47" s="847"/>
      <c r="K47" s="847"/>
      <c r="L47" s="844"/>
    </row>
    <row r="48" spans="1:12" s="321" customFormat="1" ht="25.5" x14ac:dyDescent="0.2">
      <c r="A48" s="29" t="s">
        <v>44</v>
      </c>
      <c r="B48" s="644" t="s">
        <v>1164</v>
      </c>
      <c r="C48" s="640" t="s">
        <v>1164</v>
      </c>
      <c r="D48" s="659" t="s">
        <v>1164</v>
      </c>
      <c r="E48" s="636" t="s">
        <v>1218</v>
      </c>
      <c r="F48" s="835"/>
      <c r="G48" s="648" t="s">
        <v>1164</v>
      </c>
      <c r="H48" s="849"/>
      <c r="I48" s="652" t="s">
        <v>1164</v>
      </c>
      <c r="J48" s="847"/>
      <c r="K48" s="847"/>
      <c r="L48" s="844"/>
    </row>
    <row r="49" spans="1:12" s="321" customFormat="1" ht="12.75" customHeight="1" x14ac:dyDescent="0.2">
      <c r="A49" s="29" t="s">
        <v>513</v>
      </c>
      <c r="B49" s="645" t="s">
        <v>873</v>
      </c>
      <c r="C49" s="641" t="s">
        <v>873</v>
      </c>
      <c r="D49" s="660" t="s">
        <v>873</v>
      </c>
      <c r="E49" s="637" t="s">
        <v>873</v>
      </c>
      <c r="F49" s="835"/>
      <c r="G49" s="649" t="s">
        <v>873</v>
      </c>
      <c r="H49" s="849"/>
      <c r="I49" s="653" t="s">
        <v>873</v>
      </c>
      <c r="J49" s="847"/>
      <c r="K49" s="847"/>
      <c r="L49" s="844"/>
    </row>
    <row r="50" spans="1:12" s="321" customFormat="1" ht="45" customHeight="1" x14ac:dyDescent="0.2">
      <c r="A50" s="29" t="s">
        <v>65</v>
      </c>
      <c r="B50" s="647" t="s">
        <v>868</v>
      </c>
      <c r="C50" s="643" t="s">
        <v>868</v>
      </c>
      <c r="D50" s="665" t="s">
        <v>1441</v>
      </c>
      <c r="E50" s="639" t="s">
        <v>1219</v>
      </c>
      <c r="F50" s="835"/>
      <c r="G50" s="651" t="s">
        <v>868</v>
      </c>
      <c r="H50" s="849"/>
      <c r="I50" s="655" t="s">
        <v>868</v>
      </c>
      <c r="J50" s="847"/>
      <c r="K50" s="847"/>
      <c r="L50" s="844"/>
    </row>
    <row r="51" spans="1:12" s="321" customFormat="1" ht="25.5" x14ac:dyDescent="0.2">
      <c r="A51" s="29" t="s">
        <v>66</v>
      </c>
      <c r="B51" s="34" t="s">
        <v>36</v>
      </c>
      <c r="C51" s="34" t="s">
        <v>36</v>
      </c>
      <c r="D51" s="663" t="s">
        <v>36</v>
      </c>
      <c r="E51" s="284" t="s">
        <v>1060</v>
      </c>
      <c r="F51" s="835"/>
      <c r="G51" s="34" t="s">
        <v>36</v>
      </c>
      <c r="H51" s="849"/>
      <c r="I51" s="34" t="s">
        <v>36</v>
      </c>
      <c r="J51" s="847"/>
      <c r="K51" s="847"/>
      <c r="L51" s="844"/>
    </row>
    <row r="52" spans="1:12" s="321" customFormat="1" ht="21" customHeight="1" x14ac:dyDescent="0.2">
      <c r="A52" s="35" t="s">
        <v>46</v>
      </c>
      <c r="B52" s="35" t="s">
        <v>67</v>
      </c>
      <c r="C52" s="35" t="s">
        <v>67</v>
      </c>
      <c r="D52" s="35" t="s">
        <v>67</v>
      </c>
      <c r="E52" s="35" t="s">
        <v>67</v>
      </c>
      <c r="F52" s="835"/>
      <c r="G52" s="35" t="s">
        <v>67</v>
      </c>
      <c r="H52" s="850"/>
      <c r="I52" s="35" t="s">
        <v>67</v>
      </c>
      <c r="J52" s="847"/>
      <c r="K52" s="847"/>
      <c r="L52" s="844"/>
    </row>
    <row r="53" spans="1:12" s="321" customFormat="1" ht="12.75" customHeight="1" x14ac:dyDescent="0.2">
      <c r="A53" s="32" t="s">
        <v>565</v>
      </c>
      <c r="B53" s="32"/>
      <c r="C53" s="32"/>
      <c r="D53" s="661"/>
      <c r="E53" s="32"/>
      <c r="F53" s="835"/>
      <c r="G53" s="32"/>
      <c r="H53" s="32"/>
      <c r="I53" s="32"/>
      <c r="J53" s="847"/>
      <c r="K53" s="847"/>
      <c r="L53" s="844"/>
    </row>
    <row r="54" spans="1:12" s="321" customFormat="1" ht="76.5" x14ac:dyDescent="0.2">
      <c r="A54" s="29" t="s">
        <v>68</v>
      </c>
      <c r="B54" s="34" t="s">
        <v>69</v>
      </c>
      <c r="C54" s="34" t="s">
        <v>877</v>
      </c>
      <c r="D54" s="663" t="s">
        <v>877</v>
      </c>
      <c r="E54" s="29" t="s">
        <v>877</v>
      </c>
      <c r="F54" s="835"/>
      <c r="G54" s="34" t="s">
        <v>878</v>
      </c>
      <c r="H54" s="34" t="s">
        <v>879</v>
      </c>
      <c r="I54" s="34" t="s">
        <v>753</v>
      </c>
      <c r="J54" s="847"/>
      <c r="K54" s="847"/>
      <c r="L54" s="844"/>
    </row>
    <row r="55" spans="1:12" s="321" customFormat="1" ht="42" customHeight="1" x14ac:dyDescent="0.2">
      <c r="A55" s="29" t="s">
        <v>513</v>
      </c>
      <c r="B55" s="660" t="s">
        <v>869</v>
      </c>
      <c r="C55" s="284" t="s">
        <v>875</v>
      </c>
      <c r="D55" s="660" t="s">
        <v>875</v>
      </c>
      <c r="E55" s="284" t="s">
        <v>875</v>
      </c>
      <c r="F55" s="835"/>
      <c r="G55" s="284" t="s">
        <v>869</v>
      </c>
      <c r="H55" s="284" t="s">
        <v>870</v>
      </c>
      <c r="I55" s="284" t="s">
        <v>871</v>
      </c>
      <c r="J55" s="847"/>
      <c r="K55" s="847"/>
      <c r="L55" s="844"/>
    </row>
    <row r="56" spans="1:12" s="321" customFormat="1" ht="24.75" customHeight="1" x14ac:dyDescent="0.2">
      <c r="A56" s="35" t="s">
        <v>70</v>
      </c>
      <c r="B56" s="35" t="s">
        <v>71</v>
      </c>
      <c r="C56" s="35" t="s">
        <v>71</v>
      </c>
      <c r="D56" s="35" t="s">
        <v>71</v>
      </c>
      <c r="E56" s="35" t="s">
        <v>71</v>
      </c>
      <c r="F56" s="835"/>
      <c r="G56" s="35" t="s">
        <v>71</v>
      </c>
      <c r="H56" s="35" t="s">
        <v>71</v>
      </c>
      <c r="I56" s="35" t="s">
        <v>71</v>
      </c>
      <c r="J56" s="847"/>
      <c r="K56" s="847"/>
      <c r="L56" s="844"/>
    </row>
    <row r="57" spans="1:12" s="321" customFormat="1" ht="24.75" hidden="1" customHeight="1" x14ac:dyDescent="0.2">
      <c r="A57" s="41" t="s">
        <v>72</v>
      </c>
      <c r="B57" s="41" t="s">
        <v>73</v>
      </c>
      <c r="C57" s="41" t="s">
        <v>73</v>
      </c>
      <c r="D57" s="41" t="s">
        <v>73</v>
      </c>
      <c r="E57" s="41" t="s">
        <v>73</v>
      </c>
      <c r="F57" s="835"/>
      <c r="G57" s="41" t="s">
        <v>73</v>
      </c>
      <c r="H57" s="41" t="s">
        <v>73</v>
      </c>
      <c r="I57" s="41" t="s">
        <v>73</v>
      </c>
      <c r="J57" s="847"/>
      <c r="K57" s="847"/>
      <c r="L57" s="844"/>
    </row>
    <row r="58" spans="1:12" s="321" customFormat="1" ht="12.75" customHeight="1" x14ac:dyDescent="0.2">
      <c r="A58" s="32" t="s">
        <v>74</v>
      </c>
      <c r="B58" s="32"/>
      <c r="C58" s="42"/>
      <c r="D58" s="42"/>
      <c r="E58" s="32"/>
      <c r="F58" s="835"/>
      <c r="G58" s="32"/>
      <c r="H58" s="32"/>
      <c r="I58" s="32"/>
      <c r="J58" s="847"/>
      <c r="K58" s="847"/>
      <c r="L58" s="844"/>
    </row>
    <row r="59" spans="1:12" s="321" customFormat="1" ht="138.75" customHeight="1" x14ac:dyDescent="0.2">
      <c r="A59" s="35" t="s">
        <v>75</v>
      </c>
      <c r="B59" s="458" t="s">
        <v>882</v>
      </c>
      <c r="C59" s="458" t="s">
        <v>882</v>
      </c>
      <c r="D59" s="458" t="s">
        <v>882</v>
      </c>
      <c r="E59" s="35" t="s">
        <v>882</v>
      </c>
      <c r="F59" s="836"/>
      <c r="G59" s="458" t="s">
        <v>882</v>
      </c>
      <c r="H59" s="35" t="s">
        <v>749</v>
      </c>
      <c r="I59" s="458" t="s">
        <v>882</v>
      </c>
      <c r="J59" s="851"/>
      <c r="K59" s="851"/>
      <c r="L59" s="845"/>
    </row>
    <row r="60" spans="1:12" s="321" customFormat="1" ht="12.75" x14ac:dyDescent="0.2">
      <c r="A60" s="32" t="s">
        <v>76</v>
      </c>
      <c r="B60" s="43"/>
      <c r="C60" s="666"/>
      <c r="D60" s="666"/>
      <c r="E60" s="615"/>
      <c r="F60" s="615"/>
      <c r="G60" s="666"/>
      <c r="H60" s="848" t="s">
        <v>742</v>
      </c>
      <c r="I60" s="295"/>
      <c r="J60" s="295"/>
      <c r="K60" s="295"/>
      <c r="L60" s="722"/>
    </row>
    <row r="61" spans="1:12" s="321" customFormat="1" ht="66" customHeight="1" x14ac:dyDescent="0.2">
      <c r="A61" s="29" t="s">
        <v>530</v>
      </c>
      <c r="B61" s="34" t="s">
        <v>531</v>
      </c>
      <c r="C61" s="663" t="s">
        <v>759</v>
      </c>
      <c r="D61" s="663" t="s">
        <v>759</v>
      </c>
      <c r="E61" s="659" t="s">
        <v>760</v>
      </c>
      <c r="F61" s="659" t="s">
        <v>1325</v>
      </c>
      <c r="G61" s="663" t="s">
        <v>858</v>
      </c>
      <c r="H61" s="849"/>
      <c r="I61" s="294" t="s">
        <v>761</v>
      </c>
      <c r="J61" s="415" t="s">
        <v>762</v>
      </c>
      <c r="K61" s="374" t="s">
        <v>763</v>
      </c>
      <c r="L61" s="723" t="s">
        <v>1326</v>
      </c>
    </row>
    <row r="62" spans="1:12" s="321" customFormat="1" ht="53.25" customHeight="1" x14ac:dyDescent="0.2">
      <c r="A62" s="29" t="s">
        <v>77</v>
      </c>
      <c r="B62" s="29" t="s">
        <v>78</v>
      </c>
      <c r="C62" s="659" t="s">
        <v>78</v>
      </c>
      <c r="D62" s="659" t="s">
        <v>78</v>
      </c>
      <c r="E62" s="659" t="s">
        <v>1220</v>
      </c>
      <c r="F62" s="659" t="s">
        <v>1327</v>
      </c>
      <c r="G62" s="659" t="s">
        <v>853</v>
      </c>
      <c r="H62" s="849"/>
      <c r="I62" s="294" t="s">
        <v>547</v>
      </c>
      <c r="J62" s="294" t="s">
        <v>549</v>
      </c>
      <c r="K62" s="294" t="s">
        <v>541</v>
      </c>
      <c r="L62" s="700" t="s">
        <v>78</v>
      </c>
    </row>
    <row r="63" spans="1:12" s="321" customFormat="1" ht="43.5" customHeight="1" x14ac:dyDescent="0.2">
      <c r="A63" s="29" t="s">
        <v>79</v>
      </c>
      <c r="B63" s="29" t="s">
        <v>80</v>
      </c>
      <c r="C63" s="659" t="s">
        <v>80</v>
      </c>
      <c r="D63" s="659" t="s">
        <v>80</v>
      </c>
      <c r="E63" s="659" t="s">
        <v>81</v>
      </c>
      <c r="F63" s="659" t="s">
        <v>81</v>
      </c>
      <c r="G63" s="659" t="s">
        <v>82</v>
      </c>
      <c r="H63" s="849"/>
      <c r="I63" s="294" t="s">
        <v>548</v>
      </c>
      <c r="J63" s="294" t="s">
        <v>548</v>
      </c>
      <c r="K63" s="294" t="s">
        <v>542</v>
      </c>
      <c r="L63" s="700" t="s">
        <v>80</v>
      </c>
    </row>
    <row r="64" spans="1:12" s="321" customFormat="1" ht="120" customHeight="1" x14ac:dyDescent="0.2">
      <c r="A64" s="35" t="s">
        <v>83</v>
      </c>
      <c r="B64" s="35" t="s">
        <v>84</v>
      </c>
      <c r="C64" s="35" t="s">
        <v>1054</v>
      </c>
      <c r="D64" s="35" t="s">
        <v>1054</v>
      </c>
      <c r="E64" s="35" t="s">
        <v>1071</v>
      </c>
      <c r="F64" s="35" t="s">
        <v>1071</v>
      </c>
      <c r="G64" s="35" t="s">
        <v>907</v>
      </c>
      <c r="H64" s="849"/>
      <c r="I64" s="296" t="s">
        <v>619</v>
      </c>
      <c r="J64" s="296" t="s">
        <v>618</v>
      </c>
      <c r="K64" s="294" t="s">
        <v>540</v>
      </c>
      <c r="L64" s="707" t="s">
        <v>1315</v>
      </c>
    </row>
    <row r="65" spans="1:12" s="321" customFormat="1" ht="12.75" x14ac:dyDescent="0.2">
      <c r="A65" s="32" t="s">
        <v>85</v>
      </c>
      <c r="B65" s="666"/>
      <c r="C65" s="666"/>
      <c r="D65" s="666"/>
      <c r="E65" s="615"/>
      <c r="F65" s="615"/>
      <c r="G65" s="666"/>
      <c r="H65" s="849"/>
      <c r="I65" s="666"/>
      <c r="J65" s="43"/>
      <c r="K65" s="43"/>
      <c r="L65" s="724"/>
    </row>
    <row r="66" spans="1:12" s="321" customFormat="1" ht="22.5" customHeight="1" x14ac:dyDescent="0.2">
      <c r="A66" s="29" t="s">
        <v>563</v>
      </c>
      <c r="B66" s="662" t="s">
        <v>884</v>
      </c>
      <c r="C66" s="662" t="s">
        <v>884</v>
      </c>
      <c r="D66" s="662" t="s">
        <v>884</v>
      </c>
      <c r="E66" s="662" t="s">
        <v>884</v>
      </c>
      <c r="F66" s="662" t="s">
        <v>884</v>
      </c>
      <c r="G66" s="662" t="s">
        <v>884</v>
      </c>
      <c r="H66" s="849"/>
      <c r="I66" s="662" t="s">
        <v>884</v>
      </c>
      <c r="J66" s="287" t="s">
        <v>884</v>
      </c>
      <c r="K66" s="287" t="s">
        <v>884</v>
      </c>
      <c r="L66" s="725" t="s">
        <v>884</v>
      </c>
    </row>
    <row r="67" spans="1:12" s="321" customFormat="1" ht="18.75" customHeight="1" x14ac:dyDescent="0.2">
      <c r="A67" s="35" t="s">
        <v>86</v>
      </c>
      <c r="B67" s="667" t="s">
        <v>884</v>
      </c>
      <c r="C67" s="667" t="s">
        <v>884</v>
      </c>
      <c r="D67" s="667" t="s">
        <v>884</v>
      </c>
      <c r="E67" s="667" t="s">
        <v>884</v>
      </c>
      <c r="F67" s="667" t="s">
        <v>884</v>
      </c>
      <c r="G67" s="667" t="s">
        <v>884</v>
      </c>
      <c r="H67" s="849"/>
      <c r="I67" s="667" t="s">
        <v>884</v>
      </c>
      <c r="J67" s="459" t="s">
        <v>884</v>
      </c>
      <c r="K67" s="459" t="s">
        <v>884</v>
      </c>
      <c r="L67" s="726" t="s">
        <v>884</v>
      </c>
    </row>
    <row r="68" spans="1:12" s="321" customFormat="1" ht="12.75" x14ac:dyDescent="0.2">
      <c r="A68" s="32" t="s">
        <v>87</v>
      </c>
      <c r="B68" s="43"/>
      <c r="C68" s="666"/>
      <c r="D68" s="666"/>
      <c r="E68" s="615"/>
      <c r="F68" s="615"/>
      <c r="G68" s="666"/>
      <c r="H68" s="849"/>
      <c r="I68" s="295"/>
      <c r="J68" s="295"/>
      <c r="K68" s="369"/>
      <c r="L68" s="724"/>
    </row>
    <row r="69" spans="1:12" s="321" customFormat="1" ht="115.5" customHeight="1" x14ac:dyDescent="0.2">
      <c r="A69" s="765" t="s">
        <v>563</v>
      </c>
      <c r="B69" s="29" t="s">
        <v>1360</v>
      </c>
      <c r="C69" s="765" t="s">
        <v>1438</v>
      </c>
      <c r="D69" s="765" t="s">
        <v>889</v>
      </c>
      <c r="E69" s="659" t="s">
        <v>1221</v>
      </c>
      <c r="F69" s="659" t="s">
        <v>1221</v>
      </c>
      <c r="G69" s="765" t="s">
        <v>1439</v>
      </c>
      <c r="H69" s="849"/>
      <c r="I69" s="769" t="s">
        <v>1442</v>
      </c>
      <c r="J69" s="769" t="s">
        <v>1444</v>
      </c>
      <c r="K69" s="374" t="s">
        <v>1445</v>
      </c>
      <c r="L69" s="700" t="s">
        <v>1316</v>
      </c>
    </row>
    <row r="70" spans="1:12" s="306" customFormat="1" ht="12.75" x14ac:dyDescent="0.25">
      <c r="A70" s="301" t="s">
        <v>86</v>
      </c>
      <c r="B70" s="265">
        <v>0.82</v>
      </c>
      <c r="C70" s="316">
        <v>0.8</v>
      </c>
      <c r="D70" s="316">
        <v>0.8</v>
      </c>
      <c r="E70" s="316">
        <v>0.8</v>
      </c>
      <c r="F70" s="316">
        <v>0.8</v>
      </c>
      <c r="G70" s="316">
        <v>0.82</v>
      </c>
      <c r="H70" s="849"/>
      <c r="I70" s="368">
        <v>0.82</v>
      </c>
      <c r="J70" s="368">
        <v>0.8</v>
      </c>
      <c r="K70" s="368">
        <v>0.8</v>
      </c>
      <c r="L70" s="727">
        <v>0.8</v>
      </c>
    </row>
    <row r="71" spans="1:12" s="321" customFormat="1" ht="12.75" x14ac:dyDescent="0.2">
      <c r="A71" s="32" t="s">
        <v>88</v>
      </c>
      <c r="B71" s="45"/>
      <c r="C71" s="45"/>
      <c r="D71" s="45"/>
      <c r="E71" s="45"/>
      <c r="F71" s="45"/>
      <c r="G71" s="45"/>
      <c r="H71" s="849"/>
      <c r="I71" s="295"/>
      <c r="J71" s="295"/>
      <c r="K71" s="295"/>
      <c r="L71" s="728"/>
    </row>
    <row r="72" spans="1:12" s="59" customFormat="1" ht="28.15" customHeight="1" x14ac:dyDescent="0.25">
      <c r="A72" s="29" t="s">
        <v>89</v>
      </c>
      <c r="B72" s="33" t="s">
        <v>90</v>
      </c>
      <c r="C72" s="659" t="s">
        <v>90</v>
      </c>
      <c r="D72" s="659" t="s">
        <v>90</v>
      </c>
      <c r="E72" s="659" t="s">
        <v>90</v>
      </c>
      <c r="F72" s="659" t="s">
        <v>90</v>
      </c>
      <c r="G72" s="665" t="s">
        <v>90</v>
      </c>
      <c r="H72" s="849"/>
      <c r="I72" s="294" t="s">
        <v>593</v>
      </c>
      <c r="J72" s="294" t="s">
        <v>593</v>
      </c>
      <c r="K72" s="294" t="s">
        <v>593</v>
      </c>
      <c r="L72" s="700" t="s">
        <v>90</v>
      </c>
    </row>
    <row r="73" spans="1:12" s="321" customFormat="1" ht="15" customHeight="1" x14ac:dyDescent="0.2">
      <c r="A73" s="29" t="s">
        <v>91</v>
      </c>
      <c r="B73" s="29" t="s">
        <v>92</v>
      </c>
      <c r="C73" s="659" t="s">
        <v>92</v>
      </c>
      <c r="D73" s="659" t="s">
        <v>92</v>
      </c>
      <c r="E73" s="659" t="s">
        <v>92</v>
      </c>
      <c r="F73" s="659" t="s">
        <v>92</v>
      </c>
      <c r="G73" s="659" t="s">
        <v>92</v>
      </c>
      <c r="H73" s="849"/>
      <c r="I73" s="325" t="s">
        <v>594</v>
      </c>
      <c r="J73" s="325" t="s">
        <v>594</v>
      </c>
      <c r="K73" s="369" t="s">
        <v>594</v>
      </c>
      <c r="L73" s="700" t="s">
        <v>92</v>
      </c>
    </row>
    <row r="74" spans="1:12" s="59" customFormat="1" ht="89.25" customHeight="1" x14ac:dyDescent="0.25">
      <c r="A74" s="659"/>
      <c r="B74" s="717" t="s">
        <v>1391</v>
      </c>
      <c r="C74" s="687" t="s">
        <v>1412</v>
      </c>
      <c r="D74" s="687" t="s">
        <v>1412</v>
      </c>
      <c r="E74" s="687" t="s">
        <v>1413</v>
      </c>
      <c r="F74" s="687" t="s">
        <v>1413</v>
      </c>
      <c r="G74" s="687" t="s">
        <v>1414</v>
      </c>
      <c r="H74" s="849"/>
      <c r="I74" s="687" t="s">
        <v>1413</v>
      </c>
      <c r="J74" s="687" t="s">
        <v>1413</v>
      </c>
      <c r="K74" s="687" t="s">
        <v>1413</v>
      </c>
      <c r="L74" s="687" t="s">
        <v>1412</v>
      </c>
    </row>
    <row r="75" spans="1:12" s="321" customFormat="1" ht="33.75" customHeight="1" x14ac:dyDescent="0.2">
      <c r="A75" s="29" t="s">
        <v>525</v>
      </c>
      <c r="B75" s="40" t="s">
        <v>1167</v>
      </c>
      <c r="C75" s="659" t="s">
        <v>1222</v>
      </c>
      <c r="D75" s="659" t="s">
        <v>1222</v>
      </c>
      <c r="E75" s="659" t="s">
        <v>1222</v>
      </c>
      <c r="F75" s="659" t="s">
        <v>1222</v>
      </c>
      <c r="G75" s="659" t="s">
        <v>880</v>
      </c>
      <c r="H75" s="849"/>
      <c r="I75" s="294" t="s">
        <v>883</v>
      </c>
      <c r="J75" s="294" t="s">
        <v>883</v>
      </c>
      <c r="K75" s="294" t="s">
        <v>613</v>
      </c>
      <c r="L75" s="700" t="s">
        <v>1222</v>
      </c>
    </row>
    <row r="76" spans="1:12" s="306" customFormat="1" ht="45" customHeight="1" x14ac:dyDescent="0.25">
      <c r="A76" s="47" t="s">
        <v>514</v>
      </c>
      <c r="B76" s="47" t="s">
        <v>36</v>
      </c>
      <c r="C76" s="47" t="s">
        <v>1215</v>
      </c>
      <c r="D76" s="47" t="s">
        <v>1215</v>
      </c>
      <c r="E76" s="47" t="s">
        <v>1215</v>
      </c>
      <c r="F76" s="47" t="s">
        <v>1215</v>
      </c>
      <c r="G76" s="47" t="s">
        <v>1216</v>
      </c>
      <c r="H76" s="849"/>
      <c r="I76" s="47" t="s">
        <v>1216</v>
      </c>
      <c r="J76" s="47" t="s">
        <v>1216</v>
      </c>
      <c r="K76" s="47" t="s">
        <v>1216</v>
      </c>
      <c r="L76" s="699" t="s">
        <v>1317</v>
      </c>
    </row>
    <row r="77" spans="1:12" s="321" customFormat="1" ht="15" customHeight="1" x14ac:dyDescent="0.2">
      <c r="A77" s="29" t="s">
        <v>93</v>
      </c>
      <c r="B77" s="40" t="s">
        <v>36</v>
      </c>
      <c r="C77" s="40" t="s">
        <v>36</v>
      </c>
      <c r="D77" s="40" t="s">
        <v>36</v>
      </c>
      <c r="E77" s="40" t="s">
        <v>94</v>
      </c>
      <c r="F77" s="40" t="s">
        <v>94</v>
      </c>
      <c r="G77" s="40" t="s">
        <v>36</v>
      </c>
      <c r="H77" s="849"/>
      <c r="I77" s="369" t="s">
        <v>36</v>
      </c>
      <c r="J77" s="369" t="s">
        <v>36</v>
      </c>
      <c r="K77" s="413" t="s">
        <v>94</v>
      </c>
      <c r="L77" s="729" t="s">
        <v>36</v>
      </c>
    </row>
    <row r="78" spans="1:12" s="321" customFormat="1" ht="15" customHeight="1" x14ac:dyDescent="0.2">
      <c r="A78" s="29" t="s">
        <v>538</v>
      </c>
      <c r="B78" s="40" t="s">
        <v>36</v>
      </c>
      <c r="C78" s="40" t="s">
        <v>36</v>
      </c>
      <c r="D78" s="40" t="s">
        <v>36</v>
      </c>
      <c r="E78" s="40" t="s">
        <v>552</v>
      </c>
      <c r="F78" s="40" t="s">
        <v>552</v>
      </c>
      <c r="G78" s="40" t="s">
        <v>36</v>
      </c>
      <c r="H78" s="849"/>
      <c r="I78" s="369" t="s">
        <v>36</v>
      </c>
      <c r="J78" s="369" t="s">
        <v>36</v>
      </c>
      <c r="K78" s="369"/>
      <c r="L78" s="729" t="s">
        <v>36</v>
      </c>
    </row>
    <row r="79" spans="1:12" s="59" customFormat="1" ht="25.5" x14ac:dyDescent="0.25">
      <c r="A79" s="29" t="s">
        <v>532</v>
      </c>
      <c r="B79" s="29" t="s">
        <v>36</v>
      </c>
      <c r="C79" s="659" t="s">
        <v>36</v>
      </c>
      <c r="D79" s="659" t="s">
        <v>36</v>
      </c>
      <c r="E79" s="659" t="s">
        <v>1223</v>
      </c>
      <c r="F79" s="659" t="s">
        <v>1223</v>
      </c>
      <c r="G79" s="659" t="s">
        <v>36</v>
      </c>
      <c r="H79" s="849"/>
      <c r="I79" s="294" t="s">
        <v>36</v>
      </c>
      <c r="J79" s="294" t="s">
        <v>36</v>
      </c>
      <c r="K79" s="415" t="s">
        <v>543</v>
      </c>
      <c r="L79" s="700" t="s">
        <v>36</v>
      </c>
    </row>
    <row r="80" spans="1:12" s="59" customFormat="1" ht="15" customHeight="1" x14ac:dyDescent="0.25">
      <c r="A80" s="29" t="s">
        <v>529</v>
      </c>
      <c r="B80" s="29" t="s">
        <v>36</v>
      </c>
      <c r="C80" s="659" t="s">
        <v>36</v>
      </c>
      <c r="D80" s="659" t="s">
        <v>36</v>
      </c>
      <c r="E80" s="659" t="s">
        <v>708</v>
      </c>
      <c r="F80" s="659" t="s">
        <v>708</v>
      </c>
      <c r="G80" s="659" t="s">
        <v>36</v>
      </c>
      <c r="H80" s="849"/>
      <c r="I80" s="294" t="s">
        <v>36</v>
      </c>
      <c r="J80" s="294" t="s">
        <v>36</v>
      </c>
      <c r="K80" s="294" t="s">
        <v>755</v>
      </c>
      <c r="L80" s="700" t="s">
        <v>36</v>
      </c>
    </row>
    <row r="81" spans="1:12" s="321" customFormat="1" ht="15" customHeight="1" x14ac:dyDescent="0.2">
      <c r="A81" s="29" t="s">
        <v>95</v>
      </c>
      <c r="B81" s="40" t="s">
        <v>36</v>
      </c>
      <c r="C81" s="40" t="s">
        <v>96</v>
      </c>
      <c r="D81" s="40" t="s">
        <v>96</v>
      </c>
      <c r="E81" s="40" t="s">
        <v>96</v>
      </c>
      <c r="F81" s="40" t="s">
        <v>96</v>
      </c>
      <c r="G81" s="40" t="s">
        <v>36</v>
      </c>
      <c r="H81" s="849"/>
      <c r="I81" s="369" t="s">
        <v>36</v>
      </c>
      <c r="J81" s="369" t="s">
        <v>36</v>
      </c>
      <c r="K81" s="369" t="s">
        <v>96</v>
      </c>
      <c r="L81" s="729" t="s">
        <v>96</v>
      </c>
    </row>
    <row r="82" spans="1:12" s="59" customFormat="1" ht="25.5" x14ac:dyDescent="0.25">
      <c r="A82" s="29" t="s">
        <v>533</v>
      </c>
      <c r="B82" s="29" t="s">
        <v>36</v>
      </c>
      <c r="C82" s="659" t="s">
        <v>526</v>
      </c>
      <c r="D82" s="659" t="s">
        <v>526</v>
      </c>
      <c r="E82" s="659" t="s">
        <v>1224</v>
      </c>
      <c r="F82" s="659" t="s">
        <v>1224</v>
      </c>
      <c r="G82" s="659" t="s">
        <v>36</v>
      </c>
      <c r="H82" s="849"/>
      <c r="I82" s="294" t="s">
        <v>36</v>
      </c>
      <c r="J82" s="294" t="s">
        <v>36</v>
      </c>
      <c r="K82" s="415" t="s">
        <v>544</v>
      </c>
      <c r="L82" s="700" t="s">
        <v>526</v>
      </c>
    </row>
    <row r="83" spans="1:12" s="321" customFormat="1" ht="34.5" customHeight="1" x14ac:dyDescent="0.2">
      <c r="A83" s="29" t="s">
        <v>97</v>
      </c>
      <c r="B83" s="29" t="s">
        <v>98</v>
      </c>
      <c r="C83" s="659" t="s">
        <v>1225</v>
      </c>
      <c r="D83" s="659" t="s">
        <v>1225</v>
      </c>
      <c r="E83" s="659" t="s">
        <v>1225</v>
      </c>
      <c r="F83" s="659" t="s">
        <v>1225</v>
      </c>
      <c r="G83" s="659" t="s">
        <v>614</v>
      </c>
      <c r="H83" s="849"/>
      <c r="I83" s="659" t="s">
        <v>614</v>
      </c>
      <c r="J83" s="294" t="s">
        <v>98</v>
      </c>
      <c r="K83" s="294" t="s">
        <v>98</v>
      </c>
      <c r="L83" s="700" t="s">
        <v>1225</v>
      </c>
    </row>
    <row r="84" spans="1:12" s="321" customFormat="1" ht="83.25" customHeight="1" x14ac:dyDescent="0.2">
      <c r="A84" s="765" t="s">
        <v>99</v>
      </c>
      <c r="B84" s="29" t="s">
        <v>100</v>
      </c>
      <c r="C84" s="765" t="s">
        <v>1434</v>
      </c>
      <c r="D84" s="765" t="s">
        <v>1434</v>
      </c>
      <c r="E84" s="765" t="s">
        <v>1434</v>
      </c>
      <c r="F84" s="765" t="s">
        <v>1434</v>
      </c>
      <c r="G84" s="765" t="s">
        <v>1437</v>
      </c>
      <c r="H84" s="849"/>
      <c r="I84" s="765" t="s">
        <v>615</v>
      </c>
      <c r="J84" s="765" t="s">
        <v>1354</v>
      </c>
      <c r="K84" s="765" t="s">
        <v>1267</v>
      </c>
      <c r="L84" s="700" t="s">
        <v>100</v>
      </c>
    </row>
    <row r="85" spans="1:12" s="321" customFormat="1" ht="12.75" x14ac:dyDescent="0.2">
      <c r="A85" s="38" t="s">
        <v>101</v>
      </c>
      <c r="B85" s="46"/>
      <c r="C85" s="564"/>
      <c r="D85" s="564"/>
      <c r="E85" s="564"/>
      <c r="F85" s="564"/>
      <c r="G85" s="564"/>
      <c r="H85" s="849"/>
      <c r="I85" s="295"/>
      <c r="J85" s="295"/>
      <c r="K85" s="295"/>
      <c r="L85" s="730"/>
    </row>
    <row r="86" spans="1:12" s="321" customFormat="1" ht="38.25" x14ac:dyDescent="0.2">
      <c r="A86" s="33" t="s">
        <v>550</v>
      </c>
      <c r="B86" s="29" t="s">
        <v>553</v>
      </c>
      <c r="C86" s="659" t="s">
        <v>564</v>
      </c>
      <c r="D86" s="659" t="s">
        <v>564</v>
      </c>
      <c r="E86" s="659" t="s">
        <v>1226</v>
      </c>
      <c r="F86" s="659" t="s">
        <v>1226</v>
      </c>
      <c r="G86" s="659" t="s">
        <v>854</v>
      </c>
      <c r="H86" s="849"/>
      <c r="I86" s="294" t="s">
        <v>551</v>
      </c>
      <c r="J86" s="294" t="s">
        <v>551</v>
      </c>
      <c r="K86" s="294" t="s">
        <v>551</v>
      </c>
      <c r="L86" s="700" t="s">
        <v>1309</v>
      </c>
    </row>
    <row r="87" spans="1:12" s="59" customFormat="1" ht="74.25" customHeight="1" x14ac:dyDescent="0.25">
      <c r="A87" s="659" t="s">
        <v>102</v>
      </c>
      <c r="B87" s="717" t="s">
        <v>1378</v>
      </c>
      <c r="C87" s="626" t="s">
        <v>1378</v>
      </c>
      <c r="D87" s="626" t="s">
        <v>1378</v>
      </c>
      <c r="E87" s="626" t="s">
        <v>1378</v>
      </c>
      <c r="F87" s="669" t="s">
        <v>1378</v>
      </c>
      <c r="G87" s="669" t="s">
        <v>1389</v>
      </c>
      <c r="H87" s="849"/>
      <c r="I87" s="59" t="s">
        <v>1378</v>
      </c>
      <c r="J87" s="718" t="s">
        <v>1378</v>
      </c>
      <c r="K87" s="718" t="s">
        <v>1378</v>
      </c>
      <c r="L87" s="669" t="s">
        <v>1379</v>
      </c>
    </row>
    <row r="88" spans="1:12" s="59" customFormat="1" ht="25.5" x14ac:dyDescent="0.25">
      <c r="A88" s="30" t="s">
        <v>103</v>
      </c>
      <c r="B88" s="620" t="s">
        <v>1377</v>
      </c>
      <c r="C88" s="416" t="s">
        <v>1405</v>
      </c>
      <c r="D88" s="416" t="s">
        <v>1405</v>
      </c>
      <c r="E88" s="416" t="s">
        <v>1072</v>
      </c>
      <c r="F88" s="416" t="s">
        <v>1328</v>
      </c>
      <c r="G88" s="416" t="s">
        <v>855</v>
      </c>
      <c r="H88" s="849"/>
      <c r="I88" s="417" t="s">
        <v>1398</v>
      </c>
      <c r="J88" s="702" t="s">
        <v>1272</v>
      </c>
      <c r="K88" s="683" t="s">
        <v>1272</v>
      </c>
      <c r="L88" s="700" t="s">
        <v>1321</v>
      </c>
    </row>
    <row r="89" spans="1:12" s="306" customFormat="1" ht="25.5" x14ac:dyDescent="0.25">
      <c r="A89" s="375" t="s">
        <v>539</v>
      </c>
      <c r="B89" s="299">
        <v>0.85499999999999998</v>
      </c>
      <c r="C89" s="411">
        <v>0.92400000000000004</v>
      </c>
      <c r="D89" s="411">
        <v>0.92400000000000004</v>
      </c>
      <c r="E89" s="265" t="s">
        <v>1159</v>
      </c>
      <c r="F89" s="265" t="s">
        <v>1329</v>
      </c>
      <c r="G89" s="265" t="s">
        <v>856</v>
      </c>
      <c r="H89" s="849"/>
      <c r="I89" s="376">
        <v>0.86499999999999999</v>
      </c>
      <c r="J89" s="703" t="s">
        <v>1399</v>
      </c>
      <c r="K89" s="684" t="s">
        <v>1273</v>
      </c>
      <c r="L89" s="731" t="s">
        <v>1322</v>
      </c>
    </row>
    <row r="90" spans="1:12" s="306" customFormat="1" ht="28.5" x14ac:dyDescent="0.25">
      <c r="A90" s="300" t="s">
        <v>545</v>
      </c>
      <c r="B90" s="301" t="s">
        <v>1168</v>
      </c>
      <c r="C90" s="752">
        <v>4.08</v>
      </c>
      <c r="D90" s="752">
        <v>4.08</v>
      </c>
      <c r="E90" s="301" t="s">
        <v>1160</v>
      </c>
      <c r="F90" s="301" t="s">
        <v>1330</v>
      </c>
      <c r="G90" s="301" t="s">
        <v>857</v>
      </c>
      <c r="H90" s="849"/>
      <c r="I90" s="377" t="s">
        <v>620</v>
      </c>
      <c r="J90" s="704" t="s">
        <v>1274</v>
      </c>
      <c r="K90" s="685" t="s">
        <v>1274</v>
      </c>
      <c r="L90" s="731" t="s">
        <v>1323</v>
      </c>
    </row>
    <row r="91" spans="1:12" s="321" customFormat="1" ht="12.75" customHeight="1" x14ac:dyDescent="0.2">
      <c r="A91" s="48" t="s">
        <v>104</v>
      </c>
      <c r="B91" s="48"/>
      <c r="C91" s="48"/>
      <c r="D91" s="48"/>
      <c r="E91" s="48"/>
      <c r="F91" s="48"/>
      <c r="G91" s="48"/>
      <c r="H91" s="849"/>
      <c r="I91" s="48"/>
      <c r="J91" s="48"/>
      <c r="K91" s="295"/>
      <c r="L91" s="840" t="s">
        <v>1390</v>
      </c>
    </row>
    <row r="92" spans="1:12" s="321" customFormat="1" ht="81.75" customHeight="1" x14ac:dyDescent="0.2">
      <c r="A92" s="29" t="s">
        <v>105</v>
      </c>
      <c r="B92" s="29" t="s">
        <v>36</v>
      </c>
      <c r="C92" s="659" t="s">
        <v>1388</v>
      </c>
      <c r="D92" s="659" t="s">
        <v>1388</v>
      </c>
      <c r="E92" s="659" t="s">
        <v>1331</v>
      </c>
      <c r="F92" s="659" t="s">
        <v>1331</v>
      </c>
      <c r="G92" s="659" t="s">
        <v>36</v>
      </c>
      <c r="H92" s="849"/>
      <c r="I92" s="659" t="s">
        <v>36</v>
      </c>
      <c r="J92" s="29" t="s">
        <v>36</v>
      </c>
      <c r="K92" s="374" t="s">
        <v>616</v>
      </c>
      <c r="L92" s="841"/>
    </row>
    <row r="93" spans="1:12" s="321" customFormat="1" ht="57" x14ac:dyDescent="0.2">
      <c r="A93" s="29" t="s">
        <v>106</v>
      </c>
      <c r="B93" s="29" t="s">
        <v>36</v>
      </c>
      <c r="C93" s="659" t="s">
        <v>1380</v>
      </c>
      <c r="D93" s="659" t="s">
        <v>1380</v>
      </c>
      <c r="E93" s="659" t="s">
        <v>1386</v>
      </c>
      <c r="F93" s="659" t="s">
        <v>1332</v>
      </c>
      <c r="G93" s="659" t="s">
        <v>36</v>
      </c>
      <c r="H93" s="849"/>
      <c r="I93" s="659" t="s">
        <v>36</v>
      </c>
      <c r="J93" s="29" t="s">
        <v>36</v>
      </c>
      <c r="K93" s="374" t="s">
        <v>1400</v>
      </c>
      <c r="L93" s="841"/>
    </row>
    <row r="94" spans="1:12" s="321" customFormat="1" ht="29.25" hidden="1" customHeight="1" x14ac:dyDescent="0.2">
      <c r="A94" s="29" t="s">
        <v>748</v>
      </c>
      <c r="B94" s="29"/>
      <c r="C94" s="297" t="s">
        <v>1227</v>
      </c>
      <c r="D94" s="297" t="s">
        <v>1227</v>
      </c>
      <c r="E94" s="297" t="s">
        <v>1333</v>
      </c>
      <c r="F94" s="297" t="s">
        <v>1333</v>
      </c>
      <c r="G94" s="659" t="s">
        <v>36</v>
      </c>
      <c r="H94" s="849"/>
      <c r="I94" s="659"/>
      <c r="J94" s="29"/>
      <c r="K94" s="294" t="s">
        <v>756</v>
      </c>
      <c r="L94" s="841"/>
    </row>
    <row r="95" spans="1:12" s="321" customFormat="1" ht="42.75" customHeight="1" x14ac:dyDescent="0.2">
      <c r="A95" s="35" t="s">
        <v>527</v>
      </c>
      <c r="B95" s="35" t="s">
        <v>36</v>
      </c>
      <c r="C95" s="659" t="s">
        <v>1381</v>
      </c>
      <c r="D95" s="659" t="s">
        <v>1381</v>
      </c>
      <c r="E95" s="659" t="s">
        <v>1387</v>
      </c>
      <c r="F95" s="659" t="s">
        <v>1334</v>
      </c>
      <c r="G95" s="35" t="s">
        <v>36</v>
      </c>
      <c r="H95" s="849"/>
      <c r="I95" s="35" t="s">
        <v>36</v>
      </c>
      <c r="J95" s="35" t="s">
        <v>36</v>
      </c>
      <c r="K95" s="296" t="s">
        <v>546</v>
      </c>
      <c r="L95" s="841"/>
    </row>
    <row r="96" spans="1:12" s="321" customFormat="1" ht="12.75" customHeight="1" x14ac:dyDescent="0.2">
      <c r="A96" s="38" t="s">
        <v>107</v>
      </c>
      <c r="B96" s="38"/>
      <c r="C96" s="38"/>
      <c r="D96" s="38"/>
      <c r="E96" s="38"/>
      <c r="F96" s="837" t="s">
        <v>1324</v>
      </c>
      <c r="G96" s="38"/>
      <c r="H96" s="849"/>
      <c r="I96" s="295"/>
      <c r="J96" s="295"/>
      <c r="K96" s="38"/>
      <c r="L96" s="841"/>
    </row>
    <row r="97" spans="1:12" s="321" customFormat="1" ht="12.75" customHeight="1" x14ac:dyDescent="0.2">
      <c r="A97" s="29" t="s">
        <v>108</v>
      </c>
      <c r="B97" s="40" t="s">
        <v>36</v>
      </c>
      <c r="C97" s="40" t="s">
        <v>36</v>
      </c>
      <c r="D97" s="40" t="s">
        <v>36</v>
      </c>
      <c r="E97" s="40" t="s">
        <v>1057</v>
      </c>
      <c r="F97" s="838"/>
      <c r="G97" s="40" t="s">
        <v>36</v>
      </c>
      <c r="H97" s="849"/>
      <c r="I97" s="369" t="s">
        <v>36</v>
      </c>
      <c r="J97" s="369" t="s">
        <v>36</v>
      </c>
      <c r="K97" s="40" t="s">
        <v>109</v>
      </c>
      <c r="L97" s="841"/>
    </row>
    <row r="98" spans="1:12" s="59" customFormat="1" ht="25.5" x14ac:dyDescent="0.25">
      <c r="A98" s="29" t="s">
        <v>534</v>
      </c>
      <c r="B98" s="29" t="s">
        <v>36</v>
      </c>
      <c r="C98" s="659" t="s">
        <v>36</v>
      </c>
      <c r="D98" s="659" t="s">
        <v>36</v>
      </c>
      <c r="E98" s="659" t="s">
        <v>535</v>
      </c>
      <c r="F98" s="838"/>
      <c r="G98" s="659" t="s">
        <v>36</v>
      </c>
      <c r="H98" s="849"/>
      <c r="I98" s="294" t="s">
        <v>36</v>
      </c>
      <c r="J98" s="294" t="s">
        <v>36</v>
      </c>
      <c r="K98" s="29" t="s">
        <v>535</v>
      </c>
      <c r="L98" s="841"/>
    </row>
    <row r="99" spans="1:12" s="321" customFormat="1" ht="12.75" customHeight="1" x14ac:dyDescent="0.2">
      <c r="A99" s="29" t="s">
        <v>536</v>
      </c>
      <c r="B99" s="40" t="s">
        <v>36</v>
      </c>
      <c r="C99" s="40" t="s">
        <v>36</v>
      </c>
      <c r="D99" s="40" t="s">
        <v>36</v>
      </c>
      <c r="E99" s="40" t="s">
        <v>537</v>
      </c>
      <c r="F99" s="838"/>
      <c r="G99" s="40"/>
      <c r="H99" s="849"/>
      <c r="I99" s="369" t="s">
        <v>36</v>
      </c>
      <c r="J99" s="369" t="s">
        <v>36</v>
      </c>
      <c r="K99" s="40" t="s">
        <v>537</v>
      </c>
      <c r="L99" s="841"/>
    </row>
    <row r="100" spans="1:12" s="321" customFormat="1" ht="12.75" customHeight="1" x14ac:dyDescent="0.2">
      <c r="A100" s="32" t="s">
        <v>110</v>
      </c>
      <c r="B100" s="46"/>
      <c r="C100" s="564"/>
      <c r="D100" s="564"/>
      <c r="E100" s="564"/>
      <c r="F100" s="838"/>
      <c r="G100" s="564"/>
      <c r="H100" s="849"/>
      <c r="I100" s="564"/>
      <c r="J100" s="46"/>
      <c r="K100" s="46"/>
      <c r="L100" s="841"/>
    </row>
    <row r="101" spans="1:12" s="394" customFormat="1" ht="14.25" customHeight="1" x14ac:dyDescent="0.2">
      <c r="A101" s="40" t="s">
        <v>111</v>
      </c>
      <c r="B101" s="49" t="s">
        <v>112</v>
      </c>
      <c r="C101" s="668" t="s">
        <v>112</v>
      </c>
      <c r="D101" s="668" t="s">
        <v>112</v>
      </c>
      <c r="E101" s="668" t="s">
        <v>112</v>
      </c>
      <c r="F101" s="838"/>
      <c r="G101" s="668" t="s">
        <v>750</v>
      </c>
      <c r="H101" s="849"/>
      <c r="I101" s="668" t="s">
        <v>750</v>
      </c>
      <c r="J101" s="852" t="s">
        <v>595</v>
      </c>
      <c r="K101" s="852" t="s">
        <v>595</v>
      </c>
      <c r="L101" s="841"/>
    </row>
    <row r="102" spans="1:12" s="321" customFormat="1" ht="12.75" customHeight="1" x14ac:dyDescent="0.2">
      <c r="A102" s="29" t="s">
        <v>113</v>
      </c>
      <c r="B102" s="50" t="s">
        <v>114</v>
      </c>
      <c r="C102" s="565" t="s">
        <v>114</v>
      </c>
      <c r="D102" s="565" t="s">
        <v>114</v>
      </c>
      <c r="E102" s="565" t="s">
        <v>114</v>
      </c>
      <c r="F102" s="838"/>
      <c r="G102" s="565" t="s">
        <v>114</v>
      </c>
      <c r="H102" s="849"/>
      <c r="I102" s="565" t="s">
        <v>114</v>
      </c>
      <c r="J102" s="852"/>
      <c r="K102" s="852"/>
      <c r="L102" s="841"/>
    </row>
    <row r="103" spans="1:12" s="321" customFormat="1" ht="12.75" customHeight="1" x14ac:dyDescent="0.2">
      <c r="A103" s="29" t="s">
        <v>115</v>
      </c>
      <c r="B103" s="51">
        <v>0.8</v>
      </c>
      <c r="C103" s="566">
        <v>0.8</v>
      </c>
      <c r="D103" s="566">
        <v>0.8</v>
      </c>
      <c r="E103" s="566">
        <v>0.8</v>
      </c>
      <c r="F103" s="838"/>
      <c r="G103" s="566">
        <v>0.8</v>
      </c>
      <c r="H103" s="849"/>
      <c r="I103" s="566">
        <v>0.8</v>
      </c>
      <c r="J103" s="852"/>
      <c r="K103" s="852"/>
      <c r="L103" s="841"/>
    </row>
    <row r="104" spans="1:12" s="321" customFormat="1" x14ac:dyDescent="0.25">
      <c r="A104" s="29" t="s">
        <v>555</v>
      </c>
      <c r="B104" s="624" t="s">
        <v>1378</v>
      </c>
      <c r="C104" s="291" t="s">
        <v>1378</v>
      </c>
      <c r="D104" s="291" t="s">
        <v>1378</v>
      </c>
      <c r="E104" s="291" t="s">
        <v>1378</v>
      </c>
      <c r="F104" s="838"/>
      <c r="G104" s="425" t="s">
        <v>1378</v>
      </c>
      <c r="H104" s="849"/>
      <c r="I104" s="657" t="s">
        <v>1378</v>
      </c>
      <c r="J104" s="852"/>
      <c r="K104" s="852"/>
      <c r="L104" s="841"/>
    </row>
    <row r="105" spans="1:12" s="321" customFormat="1" ht="15" customHeight="1" x14ac:dyDescent="0.2">
      <c r="A105" s="29" t="s">
        <v>116</v>
      </c>
      <c r="B105" s="668" t="s">
        <v>511</v>
      </c>
      <c r="C105" s="668" t="s">
        <v>511</v>
      </c>
      <c r="D105" s="668" t="s">
        <v>511</v>
      </c>
      <c r="E105" s="668" t="s">
        <v>511</v>
      </c>
      <c r="F105" s="838"/>
      <c r="G105" s="668" t="s">
        <v>511</v>
      </c>
      <c r="H105" s="849"/>
      <c r="I105" s="668" t="s">
        <v>511</v>
      </c>
      <c r="J105" s="852"/>
      <c r="K105" s="852"/>
      <c r="L105" s="841"/>
    </row>
    <row r="106" spans="1:12" s="321" customFormat="1" ht="15" customHeight="1" x14ac:dyDescent="0.25">
      <c r="A106" s="29" t="s">
        <v>556</v>
      </c>
      <c r="B106" s="624" t="s">
        <v>1378</v>
      </c>
      <c r="C106" s="291" t="s">
        <v>1378</v>
      </c>
      <c r="D106" s="291" t="s">
        <v>1378</v>
      </c>
      <c r="E106" s="291" t="s">
        <v>1378</v>
      </c>
      <c r="F106" s="838"/>
      <c r="G106" s="291" t="s">
        <v>1378</v>
      </c>
      <c r="H106" s="849"/>
      <c r="I106" s="657" t="s">
        <v>1378</v>
      </c>
      <c r="J106" s="852"/>
      <c r="K106" s="852"/>
      <c r="L106" s="841"/>
    </row>
    <row r="107" spans="1:12" s="321" customFormat="1" ht="15" customHeight="1" x14ac:dyDescent="0.2">
      <c r="A107" s="766" t="s">
        <v>554</v>
      </c>
      <c r="B107" s="618" t="s">
        <v>1169</v>
      </c>
      <c r="C107" s="569" t="s">
        <v>1382</v>
      </c>
      <c r="D107" s="569" t="s">
        <v>1382</v>
      </c>
      <c r="E107" s="569" t="s">
        <v>1384</v>
      </c>
      <c r="F107" s="838"/>
      <c r="G107" s="571" t="s">
        <v>1383</v>
      </c>
      <c r="H107" s="849"/>
      <c r="I107" s="571" t="s">
        <v>589</v>
      </c>
      <c r="J107" s="852"/>
      <c r="K107" s="852"/>
      <c r="L107" s="841"/>
    </row>
    <row r="108" spans="1:12" s="321" customFormat="1" ht="15" customHeight="1" x14ac:dyDescent="0.25">
      <c r="A108" s="30" t="s">
        <v>117</v>
      </c>
      <c r="B108" s="622" t="s">
        <v>1378</v>
      </c>
      <c r="C108" s="292" t="s">
        <v>1378</v>
      </c>
      <c r="D108" s="292" t="s">
        <v>1378</v>
      </c>
      <c r="E108" s="292" t="s">
        <v>1378</v>
      </c>
      <c r="F108" s="838"/>
      <c r="G108" s="292" t="s">
        <v>1378</v>
      </c>
      <c r="H108" s="849"/>
      <c r="I108" s="657" t="s">
        <v>1378</v>
      </c>
      <c r="J108" s="852"/>
      <c r="K108" s="852"/>
      <c r="L108" s="842"/>
    </row>
    <row r="109" spans="1:12" s="321" customFormat="1" ht="12.75" x14ac:dyDescent="0.2">
      <c r="A109" s="28" t="s">
        <v>118</v>
      </c>
      <c r="B109" s="43"/>
      <c r="C109" s="666"/>
      <c r="D109" s="666"/>
      <c r="E109" s="615"/>
      <c r="F109" s="838"/>
      <c r="G109" s="666"/>
      <c r="H109" s="849"/>
      <c r="I109" s="666"/>
      <c r="J109" s="852"/>
      <c r="K109" s="852"/>
      <c r="L109" s="724"/>
    </row>
    <row r="110" spans="1:12" s="321" customFormat="1" ht="30" customHeight="1" x14ac:dyDescent="0.2">
      <c r="A110" s="47" t="s">
        <v>507</v>
      </c>
      <c r="B110" s="378" t="s">
        <v>560</v>
      </c>
      <c r="C110" s="756" t="s">
        <v>560</v>
      </c>
      <c r="D110" s="756" t="s">
        <v>560</v>
      </c>
      <c r="E110" s="757" t="s">
        <v>560</v>
      </c>
      <c r="F110" s="838"/>
      <c r="G110" s="756" t="s">
        <v>508</v>
      </c>
      <c r="H110" s="849"/>
      <c r="I110" s="663" t="s">
        <v>356</v>
      </c>
      <c r="J110" s="852"/>
      <c r="K110" s="852"/>
      <c r="L110" s="732" t="s">
        <v>1303</v>
      </c>
    </row>
    <row r="111" spans="1:12" s="306" customFormat="1" x14ac:dyDescent="0.25">
      <c r="A111" s="47" t="s">
        <v>119</v>
      </c>
      <c r="B111" s="624" t="s">
        <v>1378</v>
      </c>
      <c r="C111" s="291" t="s">
        <v>1378</v>
      </c>
      <c r="D111" s="291" t="s">
        <v>1378</v>
      </c>
      <c r="E111" s="291" t="s">
        <v>1378</v>
      </c>
      <c r="F111" s="838"/>
      <c r="G111" s="291" t="s">
        <v>1378</v>
      </c>
      <c r="H111" s="849"/>
      <c r="I111" s="657" t="s">
        <v>1378</v>
      </c>
      <c r="J111" s="852"/>
      <c r="K111" s="852"/>
      <c r="L111" s="451" t="s">
        <v>1378</v>
      </c>
    </row>
    <row r="112" spans="1:12" s="321" customFormat="1" ht="38.25" x14ac:dyDescent="0.2">
      <c r="A112" s="29" t="s">
        <v>120</v>
      </c>
      <c r="B112" s="29" t="s">
        <v>36</v>
      </c>
      <c r="C112" s="665" t="s">
        <v>1171</v>
      </c>
      <c r="D112" s="665" t="s">
        <v>1171</v>
      </c>
      <c r="E112" s="665" t="s">
        <v>1172</v>
      </c>
      <c r="F112" s="839"/>
      <c r="G112" s="665" t="s">
        <v>1173</v>
      </c>
      <c r="H112" s="849"/>
      <c r="I112" s="665" t="s">
        <v>1174</v>
      </c>
      <c r="J112" s="852"/>
      <c r="K112" s="852"/>
      <c r="L112" s="733" t="s">
        <v>1171</v>
      </c>
    </row>
    <row r="113" spans="1:12" s="321" customFormat="1" ht="12.75" x14ac:dyDescent="0.2">
      <c r="A113" s="52" t="s">
        <v>121</v>
      </c>
      <c r="B113" s="52"/>
      <c r="C113" s="755"/>
      <c r="D113" s="755"/>
      <c r="E113" s="53"/>
      <c r="F113" s="53"/>
      <c r="G113" s="52"/>
      <c r="H113" s="849"/>
      <c r="I113" s="52"/>
      <c r="J113" s="852"/>
      <c r="K113" s="852"/>
      <c r="L113" s="734"/>
    </row>
    <row r="114" spans="1:12" s="321" customFormat="1" ht="33" customHeight="1" x14ac:dyDescent="0.2">
      <c r="A114" s="30" t="s">
        <v>509</v>
      </c>
      <c r="B114" s="33" t="s">
        <v>1361</v>
      </c>
      <c r="C114" s="665" t="s">
        <v>559</v>
      </c>
      <c r="D114" s="665" t="s">
        <v>559</v>
      </c>
      <c r="E114" s="665" t="s">
        <v>559</v>
      </c>
      <c r="F114" s="665" t="s">
        <v>1336</v>
      </c>
      <c r="G114" s="665" t="s">
        <v>510</v>
      </c>
      <c r="H114" s="849"/>
      <c r="I114" s="659" t="s">
        <v>568</v>
      </c>
      <c r="J114" s="852"/>
      <c r="K114" s="852"/>
      <c r="L114" s="733" t="s">
        <v>1302</v>
      </c>
    </row>
    <row r="115" spans="1:12" s="59" customFormat="1" x14ac:dyDescent="0.25">
      <c r="A115" s="31" t="s">
        <v>119</v>
      </c>
      <c r="B115" s="681" t="s">
        <v>1378</v>
      </c>
      <c r="C115" s="291" t="s">
        <v>1378</v>
      </c>
      <c r="D115" s="291" t="s">
        <v>1378</v>
      </c>
      <c r="E115" s="291" t="s">
        <v>1378</v>
      </c>
      <c r="F115" s="291" t="s">
        <v>1378</v>
      </c>
      <c r="G115" s="291" t="s">
        <v>1378</v>
      </c>
      <c r="H115" s="849"/>
      <c r="I115" s="291" t="s">
        <v>1378</v>
      </c>
      <c r="J115" s="852"/>
      <c r="K115" s="852"/>
      <c r="L115" s="425" t="s">
        <v>1378</v>
      </c>
    </row>
    <row r="116" spans="1:12" s="321" customFormat="1" ht="12.75" x14ac:dyDescent="0.2">
      <c r="A116" s="767" t="s">
        <v>122</v>
      </c>
      <c r="B116" s="43"/>
      <c r="C116" s="666"/>
      <c r="D116" s="666"/>
      <c r="E116" s="615"/>
      <c r="F116" s="615"/>
      <c r="G116" s="666"/>
      <c r="H116" s="849"/>
      <c r="I116" s="666"/>
      <c r="J116" s="852"/>
      <c r="K116" s="852"/>
      <c r="L116" s="724"/>
    </row>
    <row r="117" spans="1:12" s="321" customFormat="1" ht="88.5" customHeight="1" x14ac:dyDescent="0.2">
      <c r="A117" s="30" t="s">
        <v>123</v>
      </c>
      <c r="B117" s="33" t="s">
        <v>124</v>
      </c>
      <c r="C117" s="768" t="s">
        <v>1436</v>
      </c>
      <c r="D117" s="768" t="s">
        <v>1436</v>
      </c>
      <c r="E117" s="768" t="s">
        <v>1436</v>
      </c>
      <c r="F117" s="768" t="s">
        <v>1435</v>
      </c>
      <c r="G117" s="768" t="s">
        <v>1440</v>
      </c>
      <c r="H117" s="849"/>
      <c r="I117" s="765" t="s">
        <v>1443</v>
      </c>
      <c r="J117" s="852"/>
      <c r="K117" s="852"/>
      <c r="L117" s="733" t="s">
        <v>515</v>
      </c>
    </row>
    <row r="118" spans="1:12" s="59" customFormat="1" x14ac:dyDescent="0.25">
      <c r="A118" s="31" t="s">
        <v>119</v>
      </c>
      <c r="B118" s="681" t="s">
        <v>1378</v>
      </c>
      <c r="C118" s="291" t="s">
        <v>1378</v>
      </c>
      <c r="D118" s="291" t="s">
        <v>1378</v>
      </c>
      <c r="E118" s="291" t="s">
        <v>1378</v>
      </c>
      <c r="F118" s="291" t="s">
        <v>1378</v>
      </c>
      <c r="G118" s="291" t="s">
        <v>1378</v>
      </c>
      <c r="H118" s="849"/>
      <c r="I118" s="291" t="s">
        <v>1378</v>
      </c>
      <c r="J118" s="852"/>
      <c r="K118" s="852"/>
      <c r="L118" s="425" t="s">
        <v>1378</v>
      </c>
    </row>
    <row r="119" spans="1:12" s="321" customFormat="1" ht="12.75" x14ac:dyDescent="0.2">
      <c r="A119" s="28" t="s">
        <v>125</v>
      </c>
      <c r="B119" s="43"/>
      <c r="C119" s="666"/>
      <c r="D119" s="666"/>
      <c r="E119" s="615"/>
      <c r="F119" s="615"/>
      <c r="G119" s="54"/>
      <c r="H119" s="849"/>
      <c r="I119" s="666"/>
      <c r="J119" s="852"/>
      <c r="K119" s="852"/>
      <c r="L119" s="735"/>
    </row>
    <row r="120" spans="1:12" s="321" customFormat="1" ht="15" customHeight="1" x14ac:dyDescent="0.2">
      <c r="A120" s="55" t="s">
        <v>126</v>
      </c>
      <c r="B120" s="822" t="s">
        <v>36</v>
      </c>
      <c r="C120" s="822" t="s">
        <v>36</v>
      </c>
      <c r="D120" s="822" t="s">
        <v>36</v>
      </c>
      <c r="E120" s="832" t="s">
        <v>36</v>
      </c>
      <c r="F120" s="695" t="s">
        <v>36</v>
      </c>
      <c r="G120" s="822" t="s">
        <v>36</v>
      </c>
      <c r="H120" s="849"/>
      <c r="I120" s="822" t="s">
        <v>36</v>
      </c>
      <c r="J120" s="852"/>
      <c r="K120" s="852"/>
      <c r="L120" s="736" t="s">
        <v>36</v>
      </c>
    </row>
    <row r="121" spans="1:12" s="321" customFormat="1" ht="12.75" x14ac:dyDescent="0.2">
      <c r="A121" s="55" t="s">
        <v>127</v>
      </c>
      <c r="B121" s="822"/>
      <c r="C121" s="822"/>
      <c r="D121" s="822"/>
      <c r="E121" s="832"/>
      <c r="F121" s="695"/>
      <c r="G121" s="822"/>
      <c r="H121" s="849"/>
      <c r="I121" s="822"/>
      <c r="J121" s="852"/>
      <c r="K121" s="852"/>
      <c r="L121" s="736"/>
    </row>
    <row r="122" spans="1:12" s="321" customFormat="1" ht="12.75" x14ac:dyDescent="0.2">
      <c r="A122" s="56" t="s">
        <v>128</v>
      </c>
      <c r="B122" s="822"/>
      <c r="C122" s="822"/>
      <c r="D122" s="822"/>
      <c r="E122" s="832"/>
      <c r="F122" s="695"/>
      <c r="G122" s="822"/>
      <c r="H122" s="849"/>
      <c r="I122" s="822"/>
      <c r="J122" s="852"/>
      <c r="K122" s="852"/>
      <c r="L122" s="736"/>
    </row>
    <row r="123" spans="1:12" s="321" customFormat="1" ht="12.75" x14ac:dyDescent="0.2">
      <c r="A123" s="55" t="s">
        <v>129</v>
      </c>
      <c r="B123" s="822"/>
      <c r="C123" s="822"/>
      <c r="D123" s="822"/>
      <c r="E123" s="832"/>
      <c r="F123" s="695"/>
      <c r="G123" s="822"/>
      <c r="H123" s="849"/>
      <c r="I123" s="822"/>
      <c r="J123" s="852"/>
      <c r="K123" s="852"/>
      <c r="L123" s="736"/>
    </row>
    <row r="124" spans="1:12" s="321" customFormat="1" ht="15" customHeight="1" x14ac:dyDescent="0.2">
      <c r="A124" s="56" t="s">
        <v>130</v>
      </c>
      <c r="B124" s="822"/>
      <c r="C124" s="822"/>
      <c r="D124" s="822"/>
      <c r="E124" s="832"/>
      <c r="F124" s="695"/>
      <c r="G124" s="822"/>
      <c r="H124" s="849"/>
      <c r="I124" s="822"/>
      <c r="J124" s="852"/>
      <c r="K124" s="852"/>
      <c r="L124" s="736"/>
    </row>
    <row r="125" spans="1:12" s="321" customFormat="1" ht="15" customHeight="1" x14ac:dyDescent="0.2">
      <c r="A125" s="57" t="s">
        <v>131</v>
      </c>
      <c r="B125" s="823"/>
      <c r="C125" s="823"/>
      <c r="D125" s="823"/>
      <c r="E125" s="833"/>
      <c r="F125" s="696"/>
      <c r="G125" s="823"/>
      <c r="H125" s="850"/>
      <c r="I125" s="823"/>
      <c r="J125" s="853"/>
      <c r="K125" s="853"/>
      <c r="L125" s="737"/>
    </row>
    <row r="126" spans="1:12" x14ac:dyDescent="0.25">
      <c r="A126" s="28"/>
      <c r="E126" s="370"/>
      <c r="F126" s="612"/>
      <c r="I126" s="370"/>
      <c r="J126" s="223"/>
      <c r="K126" s="370"/>
      <c r="L126" s="719"/>
    </row>
    <row r="127" spans="1:12" x14ac:dyDescent="0.25">
      <c r="E127" s="370"/>
      <c r="F127" s="612"/>
      <c r="I127" s="370"/>
      <c r="J127" s="223"/>
      <c r="K127" s="370"/>
    </row>
    <row r="128" spans="1:12" x14ac:dyDescent="0.25">
      <c r="C128" s="309"/>
      <c r="D128" s="309"/>
      <c r="E128" s="370"/>
      <c r="F128" s="612"/>
      <c r="I128" s="370"/>
      <c r="J128" s="223"/>
      <c r="K128" s="370"/>
    </row>
    <row r="129" spans="5:12" x14ac:dyDescent="0.25">
      <c r="E129" s="370"/>
      <c r="F129" s="612"/>
      <c r="I129" s="370"/>
      <c r="J129" s="223"/>
      <c r="K129" s="370"/>
      <c r="L129" s="721"/>
    </row>
    <row r="130" spans="5:12" x14ac:dyDescent="0.25">
      <c r="E130" s="370"/>
      <c r="F130" s="612"/>
    </row>
    <row r="131" spans="5:12" x14ac:dyDescent="0.25">
      <c r="E131" s="370"/>
      <c r="F131" s="612"/>
    </row>
    <row r="132" spans="5:12" x14ac:dyDescent="0.25">
      <c r="E132" s="370"/>
      <c r="F132" s="612"/>
    </row>
    <row r="133" spans="5:12" x14ac:dyDescent="0.25">
      <c r="E133" s="370"/>
      <c r="F133" s="612"/>
    </row>
    <row r="134" spans="5:12" x14ac:dyDescent="0.25">
      <c r="E134" s="370"/>
      <c r="F134" s="612"/>
    </row>
    <row r="135" spans="5:12" x14ac:dyDescent="0.25">
      <c r="E135" s="370"/>
      <c r="F135" s="612"/>
    </row>
    <row r="136" spans="5:12" x14ac:dyDescent="0.25">
      <c r="E136" s="370"/>
      <c r="F136" s="612"/>
    </row>
    <row r="137" spans="5:12" x14ac:dyDescent="0.25">
      <c r="E137" s="370"/>
      <c r="F137" s="612"/>
    </row>
    <row r="138" spans="5:12" x14ac:dyDescent="0.25">
      <c r="E138" s="370"/>
      <c r="F138" s="612"/>
    </row>
    <row r="139" spans="5:12" x14ac:dyDescent="0.25">
      <c r="E139" s="370"/>
      <c r="F139" s="612"/>
    </row>
    <row r="140" spans="5:12" x14ac:dyDescent="0.25">
      <c r="E140" s="370"/>
      <c r="F140" s="612"/>
    </row>
    <row r="141" spans="5:12" x14ac:dyDescent="0.25">
      <c r="E141" s="370"/>
      <c r="F141" s="612"/>
    </row>
    <row r="142" spans="5:12" x14ac:dyDescent="0.25">
      <c r="E142" s="370"/>
      <c r="F142" s="612"/>
    </row>
    <row r="143" spans="5:12" x14ac:dyDescent="0.25">
      <c r="E143" s="370"/>
      <c r="F143" s="612"/>
    </row>
    <row r="144" spans="5:12" x14ac:dyDescent="0.25">
      <c r="E144" s="370"/>
      <c r="F144" s="612"/>
    </row>
    <row r="145" spans="5:6" x14ac:dyDescent="0.25">
      <c r="E145" s="370"/>
      <c r="F145" s="612"/>
    </row>
    <row r="146" spans="5:6" x14ac:dyDescent="0.25">
      <c r="E146" s="370"/>
      <c r="F146" s="612"/>
    </row>
    <row r="147" spans="5:6" x14ac:dyDescent="0.25">
      <c r="E147" s="370"/>
      <c r="F147" s="612"/>
    </row>
    <row r="148" spans="5:6" x14ac:dyDescent="0.25">
      <c r="E148" s="370"/>
      <c r="F148" s="612"/>
    </row>
    <row r="149" spans="5:6" x14ac:dyDescent="0.25">
      <c r="E149" s="370"/>
      <c r="F149" s="612"/>
    </row>
    <row r="150" spans="5:6" x14ac:dyDescent="0.25">
      <c r="E150" s="370"/>
      <c r="F150" s="612"/>
    </row>
    <row r="151" spans="5:6" x14ac:dyDescent="0.25">
      <c r="E151" s="370"/>
      <c r="F151" s="612"/>
    </row>
    <row r="152" spans="5:6" x14ac:dyDescent="0.25">
      <c r="E152" s="370"/>
      <c r="F152" s="612"/>
    </row>
    <row r="153" spans="5:6" x14ac:dyDescent="0.25">
      <c r="E153" s="370"/>
      <c r="F153" s="612"/>
    </row>
    <row r="154" spans="5:6" x14ac:dyDescent="0.25">
      <c r="E154" s="370"/>
      <c r="F154" s="612"/>
    </row>
    <row r="155" spans="5:6" x14ac:dyDescent="0.25">
      <c r="E155" s="370"/>
      <c r="F155" s="612"/>
    </row>
    <row r="156" spans="5:6" x14ac:dyDescent="0.25">
      <c r="E156" s="370"/>
      <c r="F156" s="612"/>
    </row>
    <row r="157" spans="5:6" x14ac:dyDescent="0.25">
      <c r="E157" s="370"/>
      <c r="F157" s="612"/>
    </row>
    <row r="158" spans="5:6" x14ac:dyDescent="0.25">
      <c r="E158" s="370"/>
      <c r="F158" s="612"/>
    </row>
    <row r="159" spans="5:6" x14ac:dyDescent="0.25">
      <c r="E159" s="370"/>
      <c r="F159" s="612"/>
    </row>
    <row r="160" spans="5:6" x14ac:dyDescent="0.25">
      <c r="E160" s="370"/>
      <c r="F160" s="612"/>
    </row>
    <row r="161" spans="5:6" x14ac:dyDescent="0.25">
      <c r="E161" s="370"/>
      <c r="F161" s="612"/>
    </row>
    <row r="162" spans="5:6" x14ac:dyDescent="0.25">
      <c r="E162" s="370"/>
      <c r="F162" s="612"/>
    </row>
    <row r="163" spans="5:6" x14ac:dyDescent="0.25">
      <c r="E163" s="370"/>
      <c r="F163" s="612"/>
    </row>
    <row r="164" spans="5:6" x14ac:dyDescent="0.25">
      <c r="E164" s="370"/>
      <c r="F164" s="612"/>
    </row>
    <row r="165" spans="5:6" x14ac:dyDescent="0.25">
      <c r="E165" s="370"/>
      <c r="F165" s="612"/>
    </row>
    <row r="166" spans="5:6" x14ac:dyDescent="0.25">
      <c r="E166" s="370"/>
      <c r="F166" s="612"/>
    </row>
    <row r="167" spans="5:6" x14ac:dyDescent="0.25">
      <c r="E167" s="370"/>
      <c r="F167" s="612"/>
    </row>
    <row r="168" spans="5:6" x14ac:dyDescent="0.25">
      <c r="E168" s="370"/>
      <c r="F168" s="612"/>
    </row>
    <row r="169" spans="5:6" x14ac:dyDescent="0.25">
      <c r="E169" s="370"/>
      <c r="F169" s="612"/>
    </row>
    <row r="170" spans="5:6" x14ac:dyDescent="0.25">
      <c r="E170" s="370"/>
      <c r="F170" s="612"/>
    </row>
    <row r="171" spans="5:6" x14ac:dyDescent="0.25">
      <c r="E171" s="370"/>
      <c r="F171" s="612"/>
    </row>
    <row r="172" spans="5:6" x14ac:dyDescent="0.25">
      <c r="E172" s="370"/>
      <c r="F172" s="612"/>
    </row>
    <row r="173" spans="5:6" x14ac:dyDescent="0.25">
      <c r="E173" s="370"/>
      <c r="F173" s="612"/>
    </row>
    <row r="174" spans="5:6" x14ac:dyDescent="0.25">
      <c r="E174" s="370"/>
      <c r="F174" s="612"/>
    </row>
    <row r="175" spans="5:6" x14ac:dyDescent="0.25">
      <c r="E175" s="370"/>
      <c r="F175" s="612"/>
    </row>
    <row r="176" spans="5:6" x14ac:dyDescent="0.25">
      <c r="E176" s="370"/>
      <c r="F176" s="612"/>
    </row>
    <row r="177" spans="5:6" x14ac:dyDescent="0.25">
      <c r="E177" s="370"/>
      <c r="F177" s="612"/>
    </row>
    <row r="178" spans="5:6" x14ac:dyDescent="0.25">
      <c r="E178" s="370"/>
      <c r="F178" s="612"/>
    </row>
    <row r="179" spans="5:6" x14ac:dyDescent="0.25">
      <c r="E179" s="370"/>
      <c r="F179" s="612"/>
    </row>
    <row r="180" spans="5:6" x14ac:dyDescent="0.25">
      <c r="E180" s="370"/>
      <c r="F180" s="612"/>
    </row>
    <row r="181" spans="5:6" x14ac:dyDescent="0.25">
      <c r="E181" s="370"/>
      <c r="F181" s="612"/>
    </row>
    <row r="182" spans="5:6" x14ac:dyDescent="0.25">
      <c r="E182" s="370"/>
      <c r="F182" s="612"/>
    </row>
    <row r="183" spans="5:6" x14ac:dyDescent="0.25">
      <c r="E183" s="370"/>
      <c r="F183" s="612"/>
    </row>
    <row r="184" spans="5:6" x14ac:dyDescent="0.25">
      <c r="E184" s="370"/>
      <c r="F184" s="612"/>
    </row>
    <row r="185" spans="5:6" x14ac:dyDescent="0.25">
      <c r="E185" s="370"/>
      <c r="F185" s="612"/>
    </row>
    <row r="186" spans="5:6" x14ac:dyDescent="0.25">
      <c r="E186" s="370"/>
      <c r="F186" s="612"/>
    </row>
    <row r="187" spans="5:6" x14ac:dyDescent="0.25">
      <c r="E187" s="370"/>
      <c r="F187" s="612"/>
    </row>
    <row r="188" spans="5:6" x14ac:dyDescent="0.25">
      <c r="E188" s="370"/>
      <c r="F188" s="612"/>
    </row>
    <row r="189" spans="5:6" x14ac:dyDescent="0.25">
      <c r="E189" s="370"/>
      <c r="F189" s="612"/>
    </row>
    <row r="190" spans="5:6" x14ac:dyDescent="0.25">
      <c r="E190" s="370"/>
      <c r="F190" s="612"/>
    </row>
    <row r="191" spans="5:6" x14ac:dyDescent="0.25">
      <c r="E191" s="370"/>
      <c r="F191" s="612"/>
    </row>
    <row r="192" spans="5:6" x14ac:dyDescent="0.25">
      <c r="E192" s="370"/>
      <c r="F192" s="612"/>
    </row>
    <row r="193" spans="5:6" x14ac:dyDescent="0.25">
      <c r="E193" s="370"/>
      <c r="F193" s="612"/>
    </row>
    <row r="194" spans="5:6" x14ac:dyDescent="0.25">
      <c r="E194" s="370"/>
      <c r="F194" s="612"/>
    </row>
    <row r="195" spans="5:6" x14ac:dyDescent="0.25">
      <c r="E195" s="370"/>
      <c r="F195" s="612"/>
    </row>
    <row r="196" spans="5:6" x14ac:dyDescent="0.25">
      <c r="E196" s="370"/>
      <c r="F196" s="612"/>
    </row>
    <row r="197" spans="5:6" x14ac:dyDescent="0.25">
      <c r="E197" s="370"/>
      <c r="F197" s="612"/>
    </row>
    <row r="198" spans="5:6" x14ac:dyDescent="0.25">
      <c r="E198" s="370"/>
      <c r="F198" s="612"/>
    </row>
    <row r="199" spans="5:6" x14ac:dyDescent="0.25">
      <c r="E199" s="370"/>
      <c r="F199" s="612"/>
    </row>
    <row r="200" spans="5:6" x14ac:dyDescent="0.25">
      <c r="E200" s="370"/>
      <c r="F200" s="612"/>
    </row>
    <row r="201" spans="5:6" x14ac:dyDescent="0.25">
      <c r="E201" s="370"/>
      <c r="F201" s="612"/>
    </row>
    <row r="202" spans="5:6" x14ac:dyDescent="0.25">
      <c r="E202" s="370"/>
      <c r="F202" s="612"/>
    </row>
    <row r="203" spans="5:6" x14ac:dyDescent="0.25">
      <c r="E203" s="370"/>
      <c r="F203" s="612"/>
    </row>
    <row r="204" spans="5:6" x14ac:dyDescent="0.25">
      <c r="E204" s="370"/>
      <c r="F204" s="612"/>
    </row>
    <row r="205" spans="5:6" x14ac:dyDescent="0.25">
      <c r="E205" s="370"/>
      <c r="F205" s="612"/>
    </row>
    <row r="206" spans="5:6" x14ac:dyDescent="0.25">
      <c r="E206" s="370"/>
      <c r="F206" s="612"/>
    </row>
    <row r="207" spans="5:6" x14ac:dyDescent="0.25">
      <c r="E207" s="370"/>
      <c r="F207" s="612"/>
    </row>
    <row r="208" spans="5:6" x14ac:dyDescent="0.25">
      <c r="E208" s="370"/>
      <c r="F208" s="612"/>
    </row>
    <row r="209" spans="5:6" x14ac:dyDescent="0.25">
      <c r="E209" s="370"/>
      <c r="F209" s="612"/>
    </row>
    <row r="210" spans="5:6" x14ac:dyDescent="0.25">
      <c r="E210" s="370"/>
      <c r="F210" s="612"/>
    </row>
    <row r="211" spans="5:6" x14ac:dyDescent="0.25">
      <c r="E211" s="370"/>
      <c r="F211" s="612"/>
    </row>
    <row r="212" spans="5:6" x14ac:dyDescent="0.25">
      <c r="E212" s="370"/>
      <c r="F212" s="612"/>
    </row>
    <row r="213" spans="5:6" x14ac:dyDescent="0.25">
      <c r="E213" s="370"/>
      <c r="F213" s="612"/>
    </row>
    <row r="214" spans="5:6" x14ac:dyDescent="0.25">
      <c r="E214" s="370"/>
      <c r="F214" s="612"/>
    </row>
    <row r="215" spans="5:6" x14ac:dyDescent="0.25">
      <c r="E215" s="370"/>
      <c r="F215" s="612"/>
    </row>
    <row r="216" spans="5:6" x14ac:dyDescent="0.25">
      <c r="E216" s="370"/>
      <c r="F216" s="612"/>
    </row>
    <row r="217" spans="5:6" x14ac:dyDescent="0.25">
      <c r="E217" s="370"/>
      <c r="F217" s="612"/>
    </row>
    <row r="218" spans="5:6" x14ac:dyDescent="0.25">
      <c r="E218" s="370"/>
      <c r="F218" s="612"/>
    </row>
    <row r="219" spans="5:6" x14ac:dyDescent="0.25">
      <c r="E219" s="370"/>
      <c r="F219" s="612"/>
    </row>
    <row r="220" spans="5:6" x14ac:dyDescent="0.25">
      <c r="E220" s="370"/>
      <c r="F220" s="612"/>
    </row>
    <row r="221" spans="5:6" x14ac:dyDescent="0.25">
      <c r="E221" s="370"/>
      <c r="F221" s="612"/>
    </row>
    <row r="222" spans="5:6" x14ac:dyDescent="0.25">
      <c r="E222" s="370"/>
      <c r="F222" s="612"/>
    </row>
    <row r="223" spans="5:6" x14ac:dyDescent="0.25">
      <c r="E223" s="370"/>
      <c r="F223" s="612"/>
    </row>
    <row r="224" spans="5:6" x14ac:dyDescent="0.25">
      <c r="E224" s="370"/>
      <c r="F224" s="612"/>
    </row>
    <row r="225" spans="5:6" x14ac:dyDescent="0.25">
      <c r="E225" s="370"/>
      <c r="F225" s="612"/>
    </row>
    <row r="226" spans="5:6" x14ac:dyDescent="0.25">
      <c r="E226" s="370"/>
      <c r="F226" s="612"/>
    </row>
    <row r="227" spans="5:6" x14ac:dyDescent="0.25">
      <c r="E227" s="370"/>
      <c r="F227" s="612"/>
    </row>
    <row r="228" spans="5:6" x14ac:dyDescent="0.25">
      <c r="E228" s="370"/>
      <c r="F228" s="612"/>
    </row>
    <row r="229" spans="5:6" x14ac:dyDescent="0.25">
      <c r="E229" s="370"/>
      <c r="F229" s="612"/>
    </row>
    <row r="230" spans="5:6" x14ac:dyDescent="0.25">
      <c r="E230" s="370"/>
      <c r="F230" s="612"/>
    </row>
    <row r="231" spans="5:6" x14ac:dyDescent="0.25">
      <c r="E231" s="370"/>
      <c r="F231" s="612"/>
    </row>
    <row r="232" spans="5:6" x14ac:dyDescent="0.25">
      <c r="E232" s="370"/>
      <c r="F232" s="612"/>
    </row>
    <row r="233" spans="5:6" x14ac:dyDescent="0.25">
      <c r="E233" s="370"/>
      <c r="F233" s="612"/>
    </row>
    <row r="234" spans="5:6" x14ac:dyDescent="0.25">
      <c r="E234" s="370"/>
      <c r="F234" s="612"/>
    </row>
    <row r="235" spans="5:6" x14ac:dyDescent="0.25">
      <c r="E235" s="370"/>
      <c r="F235" s="612"/>
    </row>
    <row r="236" spans="5:6" x14ac:dyDescent="0.25">
      <c r="E236" s="370"/>
      <c r="F236" s="612"/>
    </row>
    <row r="237" spans="5:6" x14ac:dyDescent="0.25">
      <c r="E237" s="370"/>
      <c r="F237" s="612"/>
    </row>
    <row r="238" spans="5:6" x14ac:dyDescent="0.25">
      <c r="E238" s="370"/>
      <c r="F238" s="612"/>
    </row>
    <row r="239" spans="5:6" x14ac:dyDescent="0.25">
      <c r="E239" s="370"/>
      <c r="F239" s="612"/>
    </row>
    <row r="240" spans="5:6" x14ac:dyDescent="0.25">
      <c r="E240" s="370"/>
      <c r="F240" s="612"/>
    </row>
    <row r="241" spans="5:6" x14ac:dyDescent="0.25">
      <c r="E241" s="370"/>
      <c r="F241" s="612"/>
    </row>
    <row r="242" spans="5:6" x14ac:dyDescent="0.25">
      <c r="E242" s="370"/>
      <c r="F242" s="612"/>
    </row>
    <row r="243" spans="5:6" x14ac:dyDescent="0.25">
      <c r="E243" s="370"/>
      <c r="F243" s="612"/>
    </row>
    <row r="244" spans="5:6" x14ac:dyDescent="0.25">
      <c r="E244" s="370"/>
      <c r="F244" s="612"/>
    </row>
    <row r="245" spans="5:6" x14ac:dyDescent="0.25">
      <c r="E245" s="370"/>
      <c r="F245" s="612"/>
    </row>
    <row r="246" spans="5:6" x14ac:dyDescent="0.25">
      <c r="E246" s="370"/>
      <c r="F246" s="612"/>
    </row>
    <row r="247" spans="5:6" x14ac:dyDescent="0.25">
      <c r="E247" s="370"/>
      <c r="F247" s="612"/>
    </row>
    <row r="248" spans="5:6" x14ac:dyDescent="0.25">
      <c r="E248" s="370"/>
      <c r="F248" s="612"/>
    </row>
    <row r="249" spans="5:6" x14ac:dyDescent="0.25">
      <c r="E249" s="370"/>
      <c r="F249" s="612"/>
    </row>
    <row r="250" spans="5:6" x14ac:dyDescent="0.25">
      <c r="E250" s="370"/>
      <c r="F250" s="612"/>
    </row>
    <row r="251" spans="5:6" x14ac:dyDescent="0.25">
      <c r="E251" s="370"/>
      <c r="F251" s="612"/>
    </row>
    <row r="252" spans="5:6" x14ac:dyDescent="0.25">
      <c r="E252" s="370"/>
      <c r="F252" s="612"/>
    </row>
    <row r="253" spans="5:6" x14ac:dyDescent="0.25">
      <c r="E253" s="370"/>
      <c r="F253" s="612"/>
    </row>
    <row r="254" spans="5:6" x14ac:dyDescent="0.25">
      <c r="E254" s="370"/>
      <c r="F254" s="612"/>
    </row>
    <row r="255" spans="5:6" x14ac:dyDescent="0.25">
      <c r="E255" s="370"/>
      <c r="F255" s="612"/>
    </row>
    <row r="256" spans="5:6" x14ac:dyDescent="0.25">
      <c r="E256" s="370"/>
      <c r="F256" s="612"/>
    </row>
    <row r="257" spans="5:6" x14ac:dyDescent="0.25">
      <c r="E257" s="370"/>
      <c r="F257" s="612"/>
    </row>
    <row r="258" spans="5:6" x14ac:dyDescent="0.25">
      <c r="E258" s="370"/>
      <c r="F258" s="612"/>
    </row>
    <row r="259" spans="5:6" x14ac:dyDescent="0.25">
      <c r="E259" s="370"/>
      <c r="F259" s="612"/>
    </row>
    <row r="260" spans="5:6" x14ac:dyDescent="0.25">
      <c r="E260" s="370"/>
      <c r="F260" s="612"/>
    </row>
    <row r="261" spans="5:6" x14ac:dyDescent="0.25">
      <c r="E261" s="370"/>
      <c r="F261" s="612"/>
    </row>
    <row r="262" spans="5:6" x14ac:dyDescent="0.25">
      <c r="E262" s="370"/>
      <c r="F262" s="612"/>
    </row>
    <row r="263" spans="5:6" x14ac:dyDescent="0.25">
      <c r="E263" s="370"/>
      <c r="F263" s="612"/>
    </row>
    <row r="264" spans="5:6" x14ac:dyDescent="0.25">
      <c r="E264" s="370"/>
      <c r="F264" s="612"/>
    </row>
    <row r="265" spans="5:6" x14ac:dyDescent="0.25">
      <c r="E265" s="370"/>
      <c r="F265" s="612"/>
    </row>
    <row r="266" spans="5:6" x14ac:dyDescent="0.25">
      <c r="E266" s="370"/>
      <c r="F266" s="612"/>
    </row>
    <row r="267" spans="5:6" x14ac:dyDescent="0.25">
      <c r="E267" s="370"/>
      <c r="F267" s="612"/>
    </row>
    <row r="268" spans="5:6" x14ac:dyDescent="0.25">
      <c r="E268" s="370"/>
      <c r="F268" s="612"/>
    </row>
    <row r="269" spans="5:6" x14ac:dyDescent="0.25">
      <c r="E269" s="370"/>
      <c r="F269" s="612"/>
    </row>
    <row r="270" spans="5:6" x14ac:dyDescent="0.25">
      <c r="E270" s="370"/>
      <c r="F270" s="612"/>
    </row>
    <row r="271" spans="5:6" x14ac:dyDescent="0.25">
      <c r="E271" s="370"/>
      <c r="F271" s="612"/>
    </row>
    <row r="272" spans="5:6" x14ac:dyDescent="0.25">
      <c r="E272" s="370"/>
      <c r="F272" s="612"/>
    </row>
    <row r="273" spans="5:6" x14ac:dyDescent="0.25">
      <c r="E273" s="370"/>
      <c r="F273" s="612"/>
    </row>
    <row r="274" spans="5:6" x14ac:dyDescent="0.25">
      <c r="E274" s="370"/>
      <c r="F274" s="612"/>
    </row>
    <row r="275" spans="5:6" x14ac:dyDescent="0.25">
      <c r="E275" s="370"/>
      <c r="F275" s="612"/>
    </row>
    <row r="276" spans="5:6" x14ac:dyDescent="0.25">
      <c r="E276" s="370"/>
      <c r="F276" s="612"/>
    </row>
    <row r="277" spans="5:6" x14ac:dyDescent="0.25">
      <c r="E277" s="370"/>
      <c r="F277" s="612"/>
    </row>
    <row r="278" spans="5:6" x14ac:dyDescent="0.25">
      <c r="E278" s="370"/>
      <c r="F278" s="612"/>
    </row>
    <row r="279" spans="5:6" x14ac:dyDescent="0.25">
      <c r="E279" s="370"/>
      <c r="F279" s="612"/>
    </row>
    <row r="280" spans="5:6" x14ac:dyDescent="0.25">
      <c r="E280" s="370"/>
      <c r="F280" s="612"/>
    </row>
    <row r="281" spans="5:6" x14ac:dyDescent="0.25">
      <c r="E281" s="370"/>
      <c r="F281" s="612"/>
    </row>
    <row r="282" spans="5:6" x14ac:dyDescent="0.25">
      <c r="E282" s="370"/>
      <c r="F282" s="612"/>
    </row>
    <row r="283" spans="5:6" x14ac:dyDescent="0.25">
      <c r="E283" s="370"/>
      <c r="F283" s="612"/>
    </row>
    <row r="284" spans="5:6" x14ac:dyDescent="0.25">
      <c r="E284" s="370"/>
      <c r="F284" s="612"/>
    </row>
    <row r="285" spans="5:6" x14ac:dyDescent="0.25">
      <c r="E285" s="370"/>
      <c r="F285" s="612"/>
    </row>
    <row r="286" spans="5:6" x14ac:dyDescent="0.25">
      <c r="E286" s="370"/>
      <c r="F286" s="612"/>
    </row>
    <row r="287" spans="5:6" x14ac:dyDescent="0.25">
      <c r="E287" s="370"/>
      <c r="F287" s="612"/>
    </row>
    <row r="288" spans="5:6" x14ac:dyDescent="0.25">
      <c r="E288" s="370"/>
      <c r="F288" s="612"/>
    </row>
    <row r="289" spans="5:6" x14ac:dyDescent="0.25">
      <c r="E289" s="370"/>
      <c r="F289" s="612"/>
    </row>
    <row r="290" spans="5:6" x14ac:dyDescent="0.25">
      <c r="E290" s="370"/>
      <c r="F290" s="612"/>
    </row>
    <row r="291" spans="5:6" x14ac:dyDescent="0.25">
      <c r="E291" s="370"/>
      <c r="F291" s="612"/>
    </row>
    <row r="292" spans="5:6" x14ac:dyDescent="0.25">
      <c r="E292" s="370"/>
      <c r="F292" s="612"/>
    </row>
    <row r="293" spans="5:6" x14ac:dyDescent="0.25">
      <c r="E293" s="370"/>
      <c r="F293" s="612"/>
    </row>
    <row r="294" spans="5:6" x14ac:dyDescent="0.25">
      <c r="E294" s="370"/>
      <c r="F294" s="612"/>
    </row>
    <row r="295" spans="5:6" x14ac:dyDescent="0.25">
      <c r="E295" s="370"/>
      <c r="F295" s="612"/>
    </row>
    <row r="296" spans="5:6" x14ac:dyDescent="0.25">
      <c r="E296" s="370"/>
      <c r="F296" s="612"/>
    </row>
    <row r="297" spans="5:6" x14ac:dyDescent="0.25">
      <c r="E297" s="370"/>
      <c r="F297" s="612"/>
    </row>
    <row r="298" spans="5:6" x14ac:dyDescent="0.25">
      <c r="E298" s="370"/>
      <c r="F298" s="612"/>
    </row>
    <row r="299" spans="5:6" x14ac:dyDescent="0.25">
      <c r="E299" s="370"/>
      <c r="F299" s="612"/>
    </row>
    <row r="300" spans="5:6" x14ac:dyDescent="0.25">
      <c r="E300" s="370"/>
      <c r="F300" s="612"/>
    </row>
    <row r="301" spans="5:6" x14ac:dyDescent="0.25">
      <c r="E301" s="370"/>
      <c r="F301" s="612"/>
    </row>
    <row r="302" spans="5:6" x14ac:dyDescent="0.25">
      <c r="E302" s="370"/>
      <c r="F302" s="612"/>
    </row>
    <row r="303" spans="5:6" x14ac:dyDescent="0.25">
      <c r="E303" s="370"/>
      <c r="F303" s="612"/>
    </row>
    <row r="304" spans="5:6" x14ac:dyDescent="0.25">
      <c r="E304" s="370"/>
      <c r="F304" s="612"/>
    </row>
    <row r="305" spans="5:6" x14ac:dyDescent="0.25">
      <c r="E305" s="370"/>
      <c r="F305" s="612"/>
    </row>
    <row r="306" spans="5:6" x14ac:dyDescent="0.25">
      <c r="E306" s="370"/>
      <c r="F306" s="612"/>
    </row>
    <row r="307" spans="5:6" x14ac:dyDescent="0.25">
      <c r="E307" s="370"/>
      <c r="F307" s="612"/>
    </row>
    <row r="308" spans="5:6" x14ac:dyDescent="0.25">
      <c r="E308" s="370"/>
      <c r="F308" s="612"/>
    </row>
    <row r="309" spans="5:6" x14ac:dyDescent="0.25">
      <c r="E309" s="370"/>
      <c r="F309" s="612"/>
    </row>
    <row r="310" spans="5:6" x14ac:dyDescent="0.25">
      <c r="E310" s="370"/>
      <c r="F310" s="612"/>
    </row>
    <row r="311" spans="5:6" x14ac:dyDescent="0.25">
      <c r="E311" s="370"/>
      <c r="F311" s="612"/>
    </row>
    <row r="312" spans="5:6" x14ac:dyDescent="0.25">
      <c r="E312" s="370"/>
      <c r="F312" s="612"/>
    </row>
    <row r="313" spans="5:6" x14ac:dyDescent="0.25">
      <c r="E313" s="370"/>
      <c r="F313" s="612"/>
    </row>
    <row r="314" spans="5:6" x14ac:dyDescent="0.25">
      <c r="E314" s="370"/>
      <c r="F314" s="612"/>
    </row>
    <row r="315" spans="5:6" x14ac:dyDescent="0.25">
      <c r="E315" s="370"/>
      <c r="F315" s="612"/>
    </row>
    <row r="316" spans="5:6" x14ac:dyDescent="0.25">
      <c r="E316" s="370"/>
      <c r="F316" s="612"/>
    </row>
    <row r="317" spans="5:6" x14ac:dyDescent="0.25">
      <c r="E317" s="370"/>
      <c r="F317" s="612"/>
    </row>
    <row r="318" spans="5:6" x14ac:dyDescent="0.25">
      <c r="E318" s="370"/>
      <c r="F318" s="612"/>
    </row>
    <row r="319" spans="5:6" x14ac:dyDescent="0.25">
      <c r="E319" s="370"/>
      <c r="F319" s="612"/>
    </row>
    <row r="320" spans="5:6" x14ac:dyDescent="0.25">
      <c r="E320" s="370"/>
      <c r="F320" s="612"/>
    </row>
    <row r="321" spans="5:6" x14ac:dyDescent="0.25">
      <c r="E321" s="370"/>
      <c r="F321" s="612"/>
    </row>
    <row r="322" spans="5:6" x14ac:dyDescent="0.25">
      <c r="E322" s="370"/>
      <c r="F322" s="612"/>
    </row>
    <row r="323" spans="5:6" x14ac:dyDescent="0.25">
      <c r="E323" s="370"/>
      <c r="F323" s="612"/>
    </row>
    <row r="324" spans="5:6" x14ac:dyDescent="0.25">
      <c r="E324" s="370"/>
      <c r="F324" s="612"/>
    </row>
    <row r="325" spans="5:6" x14ac:dyDescent="0.25">
      <c r="E325" s="370"/>
      <c r="F325" s="612"/>
    </row>
    <row r="326" spans="5:6" x14ac:dyDescent="0.25">
      <c r="E326" s="370"/>
      <c r="F326" s="612"/>
    </row>
    <row r="327" spans="5:6" x14ac:dyDescent="0.25">
      <c r="E327" s="370"/>
      <c r="F327" s="612"/>
    </row>
    <row r="328" spans="5:6" x14ac:dyDescent="0.25">
      <c r="E328" s="370"/>
      <c r="F328" s="612"/>
    </row>
    <row r="329" spans="5:6" x14ac:dyDescent="0.25">
      <c r="E329" s="370"/>
      <c r="F329" s="612"/>
    </row>
    <row r="330" spans="5:6" x14ac:dyDescent="0.25">
      <c r="E330" s="370"/>
      <c r="F330" s="612"/>
    </row>
    <row r="331" spans="5:6" x14ac:dyDescent="0.25">
      <c r="E331" s="370"/>
      <c r="F331" s="612"/>
    </row>
    <row r="332" spans="5:6" x14ac:dyDescent="0.25">
      <c r="E332" s="370"/>
      <c r="F332" s="612"/>
    </row>
    <row r="333" spans="5:6" x14ac:dyDescent="0.25">
      <c r="E333" s="370"/>
      <c r="F333" s="612"/>
    </row>
    <row r="334" spans="5:6" x14ac:dyDescent="0.25">
      <c r="E334" s="370"/>
      <c r="F334" s="612"/>
    </row>
    <row r="335" spans="5:6" x14ac:dyDescent="0.25">
      <c r="E335" s="370"/>
      <c r="F335" s="612"/>
    </row>
    <row r="336" spans="5:6" x14ac:dyDescent="0.25">
      <c r="E336" s="370"/>
      <c r="F336" s="612"/>
    </row>
    <row r="337" spans="5:6" x14ac:dyDescent="0.25">
      <c r="E337" s="370"/>
      <c r="F337" s="612"/>
    </row>
    <row r="338" spans="5:6" x14ac:dyDescent="0.25">
      <c r="E338" s="370"/>
      <c r="F338" s="612"/>
    </row>
    <row r="339" spans="5:6" x14ac:dyDescent="0.25">
      <c r="E339" s="370"/>
      <c r="F339" s="612"/>
    </row>
    <row r="340" spans="5:6" x14ac:dyDescent="0.25">
      <c r="E340" s="370"/>
      <c r="F340" s="612"/>
    </row>
    <row r="341" spans="5:6" x14ac:dyDescent="0.25">
      <c r="E341" s="370"/>
      <c r="F341" s="612"/>
    </row>
    <row r="342" spans="5:6" x14ac:dyDescent="0.25">
      <c r="E342" s="370"/>
      <c r="F342" s="612"/>
    </row>
    <row r="343" spans="5:6" x14ac:dyDescent="0.25">
      <c r="E343" s="370"/>
      <c r="F343" s="612"/>
    </row>
    <row r="344" spans="5:6" x14ac:dyDescent="0.25">
      <c r="E344" s="370"/>
      <c r="F344" s="612"/>
    </row>
    <row r="345" spans="5:6" x14ac:dyDescent="0.25">
      <c r="E345" s="370"/>
      <c r="F345" s="612"/>
    </row>
    <row r="346" spans="5:6" x14ac:dyDescent="0.25">
      <c r="E346" s="370"/>
      <c r="F346" s="612"/>
    </row>
    <row r="347" spans="5:6" x14ac:dyDescent="0.25">
      <c r="E347" s="370"/>
      <c r="F347" s="612"/>
    </row>
    <row r="348" spans="5:6" x14ac:dyDescent="0.25">
      <c r="E348" s="370"/>
      <c r="F348" s="612"/>
    </row>
    <row r="349" spans="5:6" x14ac:dyDescent="0.25">
      <c r="E349" s="370"/>
      <c r="F349" s="612"/>
    </row>
    <row r="350" spans="5:6" x14ac:dyDescent="0.25">
      <c r="E350" s="370"/>
      <c r="F350" s="612"/>
    </row>
    <row r="351" spans="5:6" x14ac:dyDescent="0.25">
      <c r="E351" s="370"/>
      <c r="F351" s="612"/>
    </row>
    <row r="352" spans="5:6" x14ac:dyDescent="0.25">
      <c r="E352" s="370"/>
      <c r="F352" s="612"/>
    </row>
    <row r="353" spans="5:6" x14ac:dyDescent="0.25">
      <c r="E353" s="370"/>
      <c r="F353" s="612"/>
    </row>
    <row r="354" spans="5:6" x14ac:dyDescent="0.25">
      <c r="E354" s="370"/>
      <c r="F354" s="612"/>
    </row>
    <row r="355" spans="5:6" x14ac:dyDescent="0.25">
      <c r="E355" s="370"/>
      <c r="F355" s="612"/>
    </row>
    <row r="356" spans="5:6" x14ac:dyDescent="0.25">
      <c r="E356" s="370"/>
      <c r="F356" s="612"/>
    </row>
    <row r="357" spans="5:6" x14ac:dyDescent="0.25">
      <c r="E357" s="370"/>
      <c r="F357" s="612"/>
    </row>
    <row r="358" spans="5:6" x14ac:dyDescent="0.25">
      <c r="E358" s="370"/>
      <c r="F358" s="612"/>
    </row>
    <row r="359" spans="5:6" x14ac:dyDescent="0.25">
      <c r="E359" s="370"/>
      <c r="F359" s="612"/>
    </row>
    <row r="360" spans="5:6" x14ac:dyDescent="0.25">
      <c r="E360" s="370"/>
      <c r="F360" s="612"/>
    </row>
    <row r="361" spans="5:6" x14ac:dyDescent="0.25">
      <c r="E361" s="370"/>
      <c r="F361" s="612"/>
    </row>
    <row r="362" spans="5:6" x14ac:dyDescent="0.25">
      <c r="E362" s="370"/>
      <c r="F362" s="612"/>
    </row>
    <row r="363" spans="5:6" x14ac:dyDescent="0.25">
      <c r="E363" s="370"/>
      <c r="F363" s="612"/>
    </row>
    <row r="364" spans="5:6" x14ac:dyDescent="0.25">
      <c r="E364" s="370"/>
      <c r="F364" s="612"/>
    </row>
    <row r="365" spans="5:6" x14ac:dyDescent="0.25">
      <c r="E365" s="370"/>
      <c r="F365" s="612"/>
    </row>
    <row r="366" spans="5:6" x14ac:dyDescent="0.25">
      <c r="E366" s="370"/>
      <c r="F366" s="612"/>
    </row>
    <row r="367" spans="5:6" x14ac:dyDescent="0.25">
      <c r="E367" s="370"/>
      <c r="F367" s="612"/>
    </row>
    <row r="368" spans="5:6" x14ac:dyDescent="0.25">
      <c r="E368" s="370"/>
      <c r="F368" s="612"/>
    </row>
    <row r="369" spans="5:6" x14ac:dyDescent="0.25">
      <c r="E369" s="370"/>
      <c r="F369" s="612"/>
    </row>
    <row r="370" spans="5:6" x14ac:dyDescent="0.25">
      <c r="E370" s="370"/>
      <c r="F370" s="612"/>
    </row>
    <row r="371" spans="5:6" x14ac:dyDescent="0.25">
      <c r="E371" s="370"/>
      <c r="F371" s="612"/>
    </row>
    <row r="372" spans="5:6" x14ac:dyDescent="0.25">
      <c r="E372" s="370"/>
      <c r="F372" s="612"/>
    </row>
    <row r="373" spans="5:6" x14ac:dyDescent="0.25">
      <c r="E373" s="370"/>
      <c r="F373" s="612"/>
    </row>
    <row r="374" spans="5:6" x14ac:dyDescent="0.25">
      <c r="E374" s="370"/>
      <c r="F374" s="612"/>
    </row>
    <row r="375" spans="5:6" x14ac:dyDescent="0.25">
      <c r="E375" s="370"/>
      <c r="F375" s="612"/>
    </row>
    <row r="376" spans="5:6" x14ac:dyDescent="0.25">
      <c r="E376" s="370"/>
      <c r="F376" s="612"/>
    </row>
    <row r="377" spans="5:6" x14ac:dyDescent="0.25">
      <c r="E377" s="370"/>
      <c r="F377" s="612"/>
    </row>
    <row r="378" spans="5:6" x14ac:dyDescent="0.25">
      <c r="E378" s="370"/>
      <c r="F378" s="612"/>
    </row>
    <row r="379" spans="5:6" x14ac:dyDescent="0.25">
      <c r="E379" s="370"/>
      <c r="F379" s="612"/>
    </row>
    <row r="380" spans="5:6" x14ac:dyDescent="0.25">
      <c r="E380" s="370"/>
      <c r="F380" s="612"/>
    </row>
    <row r="381" spans="5:6" x14ac:dyDescent="0.25">
      <c r="E381" s="370"/>
      <c r="F381" s="612"/>
    </row>
    <row r="382" spans="5:6" x14ac:dyDescent="0.25">
      <c r="E382" s="370"/>
      <c r="F382" s="612"/>
    </row>
    <row r="383" spans="5:6" x14ac:dyDescent="0.25">
      <c r="E383" s="370"/>
      <c r="F383" s="612"/>
    </row>
    <row r="384" spans="5:6" x14ac:dyDescent="0.25">
      <c r="E384" s="370"/>
      <c r="F384" s="612"/>
    </row>
    <row r="385" spans="5:6" x14ac:dyDescent="0.25">
      <c r="E385" s="370"/>
      <c r="F385" s="612"/>
    </row>
    <row r="386" spans="5:6" x14ac:dyDescent="0.25">
      <c r="E386" s="370"/>
      <c r="F386" s="612"/>
    </row>
    <row r="387" spans="5:6" x14ac:dyDescent="0.25">
      <c r="E387" s="370"/>
      <c r="F387" s="612"/>
    </row>
    <row r="388" spans="5:6" x14ac:dyDescent="0.25">
      <c r="E388" s="370"/>
      <c r="F388" s="612"/>
    </row>
    <row r="389" spans="5:6" x14ac:dyDescent="0.25">
      <c r="E389" s="370"/>
      <c r="F389" s="612"/>
    </row>
    <row r="390" spans="5:6" x14ac:dyDescent="0.25">
      <c r="E390" s="370"/>
      <c r="F390" s="612"/>
    </row>
    <row r="391" spans="5:6" x14ac:dyDescent="0.25">
      <c r="E391" s="370"/>
      <c r="F391" s="612"/>
    </row>
    <row r="392" spans="5:6" x14ac:dyDescent="0.25">
      <c r="E392" s="370"/>
      <c r="F392" s="612"/>
    </row>
    <row r="393" spans="5:6" x14ac:dyDescent="0.25">
      <c r="E393" s="370"/>
      <c r="F393" s="612"/>
    </row>
    <row r="394" spans="5:6" x14ac:dyDescent="0.25">
      <c r="E394" s="370"/>
      <c r="F394" s="612"/>
    </row>
    <row r="395" spans="5:6" x14ac:dyDescent="0.25">
      <c r="E395" s="370"/>
      <c r="F395" s="612"/>
    </row>
    <row r="396" spans="5:6" x14ac:dyDescent="0.25">
      <c r="E396" s="370"/>
      <c r="F396" s="612"/>
    </row>
    <row r="397" spans="5:6" x14ac:dyDescent="0.25">
      <c r="E397" s="370"/>
      <c r="F397" s="612"/>
    </row>
    <row r="398" spans="5:6" x14ac:dyDescent="0.25">
      <c r="E398" s="370"/>
      <c r="F398" s="612"/>
    </row>
    <row r="399" spans="5:6" x14ac:dyDescent="0.25">
      <c r="E399" s="370"/>
      <c r="F399" s="612"/>
    </row>
    <row r="400" spans="5:6" x14ac:dyDescent="0.25">
      <c r="E400" s="370"/>
      <c r="F400" s="612"/>
    </row>
    <row r="401" spans="5:6" x14ac:dyDescent="0.25">
      <c r="E401" s="370"/>
      <c r="F401" s="612"/>
    </row>
    <row r="402" spans="5:6" x14ac:dyDescent="0.25">
      <c r="E402" s="370"/>
      <c r="F402" s="612"/>
    </row>
    <row r="403" spans="5:6" x14ac:dyDescent="0.25">
      <c r="E403" s="370"/>
      <c r="F403" s="612"/>
    </row>
    <row r="404" spans="5:6" x14ac:dyDescent="0.25">
      <c r="E404" s="370"/>
      <c r="F404" s="612"/>
    </row>
    <row r="405" spans="5:6" x14ac:dyDescent="0.25">
      <c r="E405" s="370"/>
      <c r="F405" s="612"/>
    </row>
    <row r="406" spans="5:6" x14ac:dyDescent="0.25">
      <c r="E406" s="370"/>
      <c r="F406" s="612"/>
    </row>
    <row r="407" spans="5:6" x14ac:dyDescent="0.25">
      <c r="E407" s="370"/>
      <c r="F407" s="612"/>
    </row>
    <row r="408" spans="5:6" x14ac:dyDescent="0.25">
      <c r="E408" s="370"/>
      <c r="F408" s="612"/>
    </row>
    <row r="409" spans="5:6" x14ac:dyDescent="0.25">
      <c r="E409" s="370"/>
      <c r="F409" s="612"/>
    </row>
    <row r="410" spans="5:6" x14ac:dyDescent="0.25">
      <c r="E410" s="370"/>
      <c r="F410" s="612"/>
    </row>
    <row r="411" spans="5:6" x14ac:dyDescent="0.25">
      <c r="E411" s="370"/>
      <c r="F411" s="612"/>
    </row>
    <row r="412" spans="5:6" x14ac:dyDescent="0.25">
      <c r="E412" s="370"/>
      <c r="F412" s="612"/>
    </row>
    <row r="413" spans="5:6" x14ac:dyDescent="0.25">
      <c r="E413" s="370"/>
      <c r="F413" s="612"/>
    </row>
    <row r="414" spans="5:6" x14ac:dyDescent="0.25">
      <c r="E414" s="370"/>
      <c r="F414" s="612"/>
    </row>
    <row r="415" spans="5:6" x14ac:dyDescent="0.25">
      <c r="E415" s="370"/>
      <c r="F415" s="612"/>
    </row>
    <row r="416" spans="5:6" x14ac:dyDescent="0.25">
      <c r="E416" s="370"/>
      <c r="F416" s="612"/>
    </row>
    <row r="417" spans="5:6" x14ac:dyDescent="0.25">
      <c r="E417" s="370"/>
      <c r="F417" s="612"/>
    </row>
    <row r="418" spans="5:6" x14ac:dyDescent="0.25">
      <c r="E418" s="370"/>
      <c r="F418" s="612"/>
    </row>
    <row r="419" spans="5:6" x14ac:dyDescent="0.25">
      <c r="E419" s="370"/>
      <c r="F419" s="612"/>
    </row>
    <row r="420" spans="5:6" x14ac:dyDescent="0.25">
      <c r="E420" s="370"/>
      <c r="F420" s="612"/>
    </row>
    <row r="421" spans="5:6" x14ac:dyDescent="0.25">
      <c r="E421" s="370"/>
      <c r="F421" s="612"/>
    </row>
    <row r="422" spans="5:6" x14ac:dyDescent="0.25">
      <c r="E422" s="370"/>
      <c r="F422" s="612"/>
    </row>
    <row r="423" spans="5:6" x14ac:dyDescent="0.25">
      <c r="E423" s="370"/>
      <c r="F423" s="612"/>
    </row>
    <row r="424" spans="5:6" x14ac:dyDescent="0.25">
      <c r="E424" s="370"/>
      <c r="F424" s="612"/>
    </row>
    <row r="425" spans="5:6" x14ac:dyDescent="0.25">
      <c r="E425" s="370"/>
      <c r="F425" s="612"/>
    </row>
    <row r="426" spans="5:6" x14ac:dyDescent="0.25">
      <c r="E426" s="370"/>
      <c r="F426" s="612"/>
    </row>
    <row r="427" spans="5:6" x14ac:dyDescent="0.25">
      <c r="E427" s="370"/>
      <c r="F427" s="612"/>
    </row>
    <row r="428" spans="5:6" x14ac:dyDescent="0.25">
      <c r="E428" s="370"/>
      <c r="F428" s="612"/>
    </row>
    <row r="429" spans="5:6" x14ac:dyDescent="0.25">
      <c r="E429" s="370"/>
      <c r="F429" s="612"/>
    </row>
    <row r="430" spans="5:6" x14ac:dyDescent="0.25">
      <c r="E430" s="370"/>
      <c r="F430" s="612"/>
    </row>
    <row r="431" spans="5:6" x14ac:dyDescent="0.25">
      <c r="E431" s="370"/>
      <c r="F431" s="612"/>
    </row>
    <row r="432" spans="5:6" x14ac:dyDescent="0.25">
      <c r="E432" s="370"/>
      <c r="F432" s="612"/>
    </row>
    <row r="433" spans="5:6" x14ac:dyDescent="0.25">
      <c r="E433" s="370"/>
      <c r="F433" s="612"/>
    </row>
    <row r="434" spans="5:6" x14ac:dyDescent="0.25">
      <c r="E434" s="370"/>
      <c r="F434" s="612"/>
    </row>
    <row r="435" spans="5:6" x14ac:dyDescent="0.25">
      <c r="E435" s="370"/>
      <c r="F435" s="612"/>
    </row>
    <row r="436" spans="5:6" x14ac:dyDescent="0.25">
      <c r="E436" s="370"/>
      <c r="F436" s="612"/>
    </row>
    <row r="437" spans="5:6" x14ac:dyDescent="0.25">
      <c r="E437" s="370"/>
      <c r="F437" s="612"/>
    </row>
    <row r="438" spans="5:6" x14ac:dyDescent="0.25">
      <c r="E438" s="370"/>
      <c r="F438" s="612"/>
    </row>
    <row r="439" spans="5:6" x14ac:dyDescent="0.25">
      <c r="E439" s="370"/>
      <c r="F439" s="612"/>
    </row>
    <row r="440" spans="5:6" x14ac:dyDescent="0.25">
      <c r="E440" s="370"/>
      <c r="F440" s="612"/>
    </row>
    <row r="441" spans="5:6" x14ac:dyDescent="0.25">
      <c r="E441" s="370"/>
      <c r="F441" s="612"/>
    </row>
    <row r="442" spans="5:6" x14ac:dyDescent="0.25">
      <c r="E442" s="370"/>
      <c r="F442" s="612"/>
    </row>
    <row r="443" spans="5:6" x14ac:dyDescent="0.25">
      <c r="E443" s="370"/>
      <c r="F443" s="612"/>
    </row>
    <row r="444" spans="5:6" x14ac:dyDescent="0.25">
      <c r="E444" s="370"/>
      <c r="F444" s="612"/>
    </row>
    <row r="445" spans="5:6" x14ac:dyDescent="0.25">
      <c r="E445" s="370"/>
      <c r="F445" s="612"/>
    </row>
    <row r="446" spans="5:6" x14ac:dyDescent="0.25">
      <c r="E446" s="370"/>
      <c r="F446" s="612"/>
    </row>
    <row r="447" spans="5:6" x14ac:dyDescent="0.25">
      <c r="E447" s="370"/>
      <c r="F447" s="612"/>
    </row>
    <row r="448" spans="5:6" x14ac:dyDescent="0.25">
      <c r="E448" s="370"/>
      <c r="F448" s="612"/>
    </row>
    <row r="449" spans="5:6" x14ac:dyDescent="0.25">
      <c r="E449" s="370"/>
      <c r="F449" s="612"/>
    </row>
    <row r="450" spans="5:6" x14ac:dyDescent="0.25">
      <c r="E450" s="370"/>
      <c r="F450" s="612"/>
    </row>
    <row r="451" spans="5:6" x14ac:dyDescent="0.25">
      <c r="E451" s="370"/>
      <c r="F451" s="612"/>
    </row>
    <row r="452" spans="5:6" x14ac:dyDescent="0.25">
      <c r="E452" s="370"/>
      <c r="F452" s="612"/>
    </row>
    <row r="453" spans="5:6" x14ac:dyDescent="0.25">
      <c r="E453" s="370"/>
      <c r="F453" s="612"/>
    </row>
    <row r="454" spans="5:6" x14ac:dyDescent="0.25">
      <c r="E454" s="370"/>
      <c r="F454" s="612"/>
    </row>
    <row r="455" spans="5:6" x14ac:dyDescent="0.25">
      <c r="E455" s="370"/>
      <c r="F455" s="612"/>
    </row>
    <row r="456" spans="5:6" x14ac:dyDescent="0.25">
      <c r="E456" s="370"/>
      <c r="F456" s="612"/>
    </row>
    <row r="457" spans="5:6" x14ac:dyDescent="0.25">
      <c r="E457" s="370"/>
      <c r="F457" s="612"/>
    </row>
    <row r="458" spans="5:6" x14ac:dyDescent="0.25">
      <c r="E458" s="370"/>
      <c r="F458" s="612"/>
    </row>
    <row r="459" spans="5:6" x14ac:dyDescent="0.25">
      <c r="E459" s="370"/>
      <c r="F459" s="612"/>
    </row>
    <row r="460" spans="5:6" x14ac:dyDescent="0.25">
      <c r="E460" s="370"/>
      <c r="F460" s="612"/>
    </row>
    <row r="461" spans="5:6" x14ac:dyDescent="0.25">
      <c r="E461" s="370"/>
      <c r="F461" s="612"/>
    </row>
    <row r="462" spans="5:6" x14ac:dyDescent="0.25">
      <c r="E462" s="370"/>
      <c r="F462" s="612"/>
    </row>
    <row r="463" spans="5:6" x14ac:dyDescent="0.25">
      <c r="E463" s="370"/>
      <c r="F463" s="612"/>
    </row>
    <row r="464" spans="5:6" x14ac:dyDescent="0.25">
      <c r="E464" s="370"/>
      <c r="F464" s="612"/>
    </row>
    <row r="465" spans="5:6" x14ac:dyDescent="0.25">
      <c r="E465" s="370"/>
      <c r="F465" s="612"/>
    </row>
    <row r="466" spans="5:6" x14ac:dyDescent="0.25">
      <c r="E466" s="370"/>
      <c r="F466" s="612"/>
    </row>
    <row r="467" spans="5:6" x14ac:dyDescent="0.25">
      <c r="E467" s="370"/>
      <c r="F467" s="612"/>
    </row>
    <row r="468" spans="5:6" x14ac:dyDescent="0.25">
      <c r="E468" s="370"/>
      <c r="F468" s="612"/>
    </row>
    <row r="469" spans="5:6" x14ac:dyDescent="0.25">
      <c r="E469" s="370"/>
      <c r="F469" s="612"/>
    </row>
    <row r="470" spans="5:6" x14ac:dyDescent="0.25">
      <c r="E470" s="370"/>
      <c r="F470" s="612"/>
    </row>
    <row r="471" spans="5:6" x14ac:dyDescent="0.25">
      <c r="E471" s="370"/>
      <c r="F471" s="612"/>
    </row>
    <row r="472" spans="5:6" x14ac:dyDescent="0.25">
      <c r="E472" s="370"/>
      <c r="F472" s="612"/>
    </row>
    <row r="473" spans="5:6" x14ac:dyDescent="0.25">
      <c r="E473" s="370"/>
      <c r="F473" s="612"/>
    </row>
    <row r="474" spans="5:6" x14ac:dyDescent="0.25">
      <c r="E474" s="370"/>
      <c r="F474" s="612"/>
    </row>
    <row r="475" spans="5:6" x14ac:dyDescent="0.25">
      <c r="E475" s="370"/>
      <c r="F475" s="612"/>
    </row>
    <row r="476" spans="5:6" x14ac:dyDescent="0.25">
      <c r="E476" s="370"/>
      <c r="F476" s="612"/>
    </row>
    <row r="477" spans="5:6" x14ac:dyDescent="0.25">
      <c r="E477" s="370"/>
      <c r="F477" s="612"/>
    </row>
    <row r="478" spans="5:6" x14ac:dyDescent="0.25">
      <c r="E478" s="370"/>
      <c r="F478" s="612"/>
    </row>
    <row r="479" spans="5:6" x14ac:dyDescent="0.25">
      <c r="E479" s="370"/>
      <c r="F479" s="612"/>
    </row>
    <row r="480" spans="5:6" x14ac:dyDescent="0.25">
      <c r="E480" s="370"/>
      <c r="F480" s="612"/>
    </row>
    <row r="481" spans="5:6" x14ac:dyDescent="0.25">
      <c r="E481" s="370"/>
      <c r="F481" s="612"/>
    </row>
    <row r="482" spans="5:6" x14ac:dyDescent="0.25">
      <c r="E482" s="370"/>
      <c r="F482" s="612"/>
    </row>
    <row r="483" spans="5:6" x14ac:dyDescent="0.25">
      <c r="E483" s="370"/>
      <c r="F483" s="612"/>
    </row>
    <row r="484" spans="5:6" x14ac:dyDescent="0.25">
      <c r="E484" s="370"/>
      <c r="F484" s="612"/>
    </row>
    <row r="485" spans="5:6" x14ac:dyDescent="0.25">
      <c r="E485" s="370"/>
      <c r="F485" s="612"/>
    </row>
    <row r="486" spans="5:6" x14ac:dyDescent="0.25">
      <c r="E486" s="370"/>
      <c r="F486" s="612"/>
    </row>
    <row r="487" spans="5:6" x14ac:dyDescent="0.25">
      <c r="E487" s="370"/>
      <c r="F487" s="612"/>
    </row>
    <row r="488" spans="5:6" x14ac:dyDescent="0.25">
      <c r="E488" s="370"/>
      <c r="F488" s="612"/>
    </row>
    <row r="489" spans="5:6" x14ac:dyDescent="0.25">
      <c r="E489" s="370"/>
      <c r="F489" s="612"/>
    </row>
    <row r="490" spans="5:6" x14ac:dyDescent="0.25">
      <c r="E490" s="370"/>
      <c r="F490" s="612"/>
    </row>
    <row r="491" spans="5:6" x14ac:dyDescent="0.25">
      <c r="E491" s="370"/>
      <c r="F491" s="612"/>
    </row>
    <row r="492" spans="5:6" x14ac:dyDescent="0.25">
      <c r="E492" s="370"/>
      <c r="F492" s="612"/>
    </row>
    <row r="493" spans="5:6" x14ac:dyDescent="0.25">
      <c r="E493" s="370"/>
      <c r="F493" s="612"/>
    </row>
    <row r="494" spans="5:6" x14ac:dyDescent="0.25">
      <c r="E494" s="370"/>
      <c r="F494" s="612"/>
    </row>
    <row r="495" spans="5:6" x14ac:dyDescent="0.25">
      <c r="E495" s="370"/>
      <c r="F495" s="612"/>
    </row>
    <row r="496" spans="5:6" x14ac:dyDescent="0.25">
      <c r="E496" s="370"/>
      <c r="F496" s="612"/>
    </row>
    <row r="497" spans="5:6" x14ac:dyDescent="0.25">
      <c r="E497" s="370"/>
      <c r="F497" s="612"/>
    </row>
    <row r="498" spans="5:6" x14ac:dyDescent="0.25">
      <c r="E498" s="370"/>
      <c r="F498" s="612"/>
    </row>
    <row r="499" spans="5:6" x14ac:dyDescent="0.25">
      <c r="E499" s="370"/>
      <c r="F499" s="612"/>
    </row>
    <row r="500" spans="5:6" x14ac:dyDescent="0.25">
      <c r="E500" s="370"/>
      <c r="F500" s="612"/>
    </row>
    <row r="501" spans="5:6" x14ac:dyDescent="0.25">
      <c r="E501" s="370"/>
      <c r="F501" s="612"/>
    </row>
    <row r="502" spans="5:6" x14ac:dyDescent="0.25">
      <c r="E502" s="370"/>
      <c r="F502" s="612"/>
    </row>
    <row r="503" spans="5:6" x14ac:dyDescent="0.25">
      <c r="E503" s="370"/>
      <c r="F503" s="612"/>
    </row>
    <row r="504" spans="5:6" x14ac:dyDescent="0.25">
      <c r="E504" s="370"/>
      <c r="F504" s="612"/>
    </row>
    <row r="505" spans="5:6" x14ac:dyDescent="0.25">
      <c r="E505" s="370"/>
      <c r="F505" s="612"/>
    </row>
    <row r="506" spans="5:6" x14ac:dyDescent="0.25">
      <c r="E506" s="370"/>
      <c r="F506" s="612"/>
    </row>
    <row r="507" spans="5:6" x14ac:dyDescent="0.25">
      <c r="E507" s="370"/>
      <c r="F507" s="612"/>
    </row>
    <row r="508" spans="5:6" x14ac:dyDescent="0.25">
      <c r="E508" s="370"/>
      <c r="F508" s="612"/>
    </row>
    <row r="509" spans="5:6" x14ac:dyDescent="0.25">
      <c r="E509" s="370"/>
      <c r="F509" s="612"/>
    </row>
    <row r="510" spans="5:6" x14ac:dyDescent="0.25">
      <c r="E510" s="370"/>
      <c r="F510" s="612"/>
    </row>
    <row r="511" spans="5:6" x14ac:dyDescent="0.25">
      <c r="E511" s="370"/>
      <c r="F511" s="612"/>
    </row>
    <row r="512" spans="5:6" x14ac:dyDescent="0.25">
      <c r="E512" s="370"/>
      <c r="F512" s="612"/>
    </row>
    <row r="513" spans="5:6" x14ac:dyDescent="0.25">
      <c r="E513" s="370"/>
      <c r="F513" s="612"/>
    </row>
    <row r="514" spans="5:6" x14ac:dyDescent="0.25">
      <c r="E514" s="370"/>
      <c r="F514" s="612"/>
    </row>
    <row r="515" spans="5:6" x14ac:dyDescent="0.25">
      <c r="E515" s="370"/>
      <c r="F515" s="612"/>
    </row>
    <row r="516" spans="5:6" x14ac:dyDescent="0.25">
      <c r="E516" s="370"/>
      <c r="F516" s="612"/>
    </row>
    <row r="517" spans="5:6" x14ac:dyDescent="0.25">
      <c r="E517" s="370"/>
      <c r="F517" s="612"/>
    </row>
    <row r="518" spans="5:6" x14ac:dyDescent="0.25">
      <c r="E518" s="370"/>
      <c r="F518" s="612"/>
    </row>
    <row r="519" spans="5:6" x14ac:dyDescent="0.25">
      <c r="E519" s="370"/>
      <c r="F519" s="612"/>
    </row>
    <row r="520" spans="5:6" x14ac:dyDescent="0.25">
      <c r="E520" s="370"/>
      <c r="F520" s="612"/>
    </row>
    <row r="521" spans="5:6" x14ac:dyDescent="0.25">
      <c r="E521" s="370"/>
      <c r="F521" s="612"/>
    </row>
    <row r="522" spans="5:6" x14ac:dyDescent="0.25">
      <c r="E522" s="370"/>
      <c r="F522" s="612"/>
    </row>
    <row r="523" spans="5:6" x14ac:dyDescent="0.25">
      <c r="E523" s="370"/>
      <c r="F523" s="612"/>
    </row>
    <row r="524" spans="5:6" x14ac:dyDescent="0.25">
      <c r="E524" s="370"/>
      <c r="F524" s="612"/>
    </row>
    <row r="525" spans="5:6" x14ac:dyDescent="0.25">
      <c r="E525" s="370"/>
      <c r="F525" s="612"/>
    </row>
    <row r="526" spans="5:6" x14ac:dyDescent="0.25">
      <c r="E526" s="370"/>
      <c r="F526" s="612"/>
    </row>
    <row r="527" spans="5:6" x14ac:dyDescent="0.25">
      <c r="E527" s="370"/>
      <c r="F527" s="612"/>
    </row>
    <row r="528" spans="5:6" x14ac:dyDescent="0.25">
      <c r="E528" s="370"/>
      <c r="F528" s="612"/>
    </row>
    <row r="529" spans="5:6" x14ac:dyDescent="0.25">
      <c r="E529" s="370"/>
      <c r="F529" s="612"/>
    </row>
    <row r="530" spans="5:6" x14ac:dyDescent="0.25">
      <c r="E530" s="370"/>
      <c r="F530" s="612"/>
    </row>
    <row r="531" spans="5:6" x14ac:dyDescent="0.25">
      <c r="E531" s="370"/>
      <c r="F531" s="612"/>
    </row>
    <row r="532" spans="5:6" x14ac:dyDescent="0.25">
      <c r="E532" s="370"/>
      <c r="F532" s="612"/>
    </row>
    <row r="533" spans="5:6" x14ac:dyDescent="0.25">
      <c r="E533" s="370"/>
      <c r="F533" s="612"/>
    </row>
    <row r="534" spans="5:6" x14ac:dyDescent="0.25">
      <c r="E534" s="370"/>
      <c r="F534" s="612"/>
    </row>
    <row r="535" spans="5:6" x14ac:dyDescent="0.25">
      <c r="E535" s="370"/>
      <c r="F535" s="612"/>
    </row>
    <row r="536" spans="5:6" x14ac:dyDescent="0.25">
      <c r="E536" s="370"/>
      <c r="F536" s="612"/>
    </row>
    <row r="537" spans="5:6" x14ac:dyDescent="0.25">
      <c r="E537" s="370"/>
      <c r="F537" s="612"/>
    </row>
    <row r="538" spans="5:6" x14ac:dyDescent="0.25">
      <c r="E538" s="370"/>
      <c r="F538" s="612"/>
    </row>
    <row r="539" spans="5:6" x14ac:dyDescent="0.25">
      <c r="E539" s="370"/>
      <c r="F539" s="612"/>
    </row>
    <row r="540" spans="5:6" x14ac:dyDescent="0.25">
      <c r="E540" s="370"/>
      <c r="F540" s="612"/>
    </row>
    <row r="541" spans="5:6" x14ac:dyDescent="0.25">
      <c r="E541" s="370"/>
      <c r="F541" s="612"/>
    </row>
    <row r="542" spans="5:6" x14ac:dyDescent="0.25">
      <c r="E542" s="370"/>
      <c r="F542" s="612"/>
    </row>
    <row r="543" spans="5:6" x14ac:dyDescent="0.25">
      <c r="E543" s="370"/>
      <c r="F543" s="612"/>
    </row>
    <row r="544" spans="5:6" x14ac:dyDescent="0.25">
      <c r="E544" s="370"/>
      <c r="F544" s="612"/>
    </row>
    <row r="545" spans="5:6" x14ac:dyDescent="0.25">
      <c r="E545" s="370"/>
      <c r="F545" s="612"/>
    </row>
    <row r="546" spans="5:6" x14ac:dyDescent="0.25">
      <c r="E546" s="370"/>
      <c r="F546" s="612"/>
    </row>
    <row r="547" spans="5:6" x14ac:dyDescent="0.25">
      <c r="E547" s="370"/>
      <c r="F547" s="612"/>
    </row>
    <row r="548" spans="5:6" x14ac:dyDescent="0.25">
      <c r="E548" s="370"/>
      <c r="F548" s="612"/>
    </row>
    <row r="549" spans="5:6" x14ac:dyDescent="0.25">
      <c r="E549" s="370"/>
      <c r="F549" s="612"/>
    </row>
    <row r="550" spans="5:6" x14ac:dyDescent="0.25">
      <c r="E550" s="370"/>
      <c r="F550" s="612"/>
    </row>
    <row r="551" spans="5:6" x14ac:dyDescent="0.25">
      <c r="E551" s="370"/>
      <c r="F551" s="612"/>
    </row>
    <row r="552" spans="5:6" x14ac:dyDescent="0.25">
      <c r="E552" s="370"/>
      <c r="F552" s="612"/>
    </row>
    <row r="553" spans="5:6" x14ac:dyDescent="0.25">
      <c r="E553" s="370"/>
      <c r="F553" s="612"/>
    </row>
    <row r="554" spans="5:6" x14ac:dyDescent="0.25">
      <c r="E554" s="370"/>
      <c r="F554" s="612"/>
    </row>
    <row r="555" spans="5:6" x14ac:dyDescent="0.25">
      <c r="E555" s="370"/>
      <c r="F555" s="612"/>
    </row>
    <row r="556" spans="5:6" x14ac:dyDescent="0.25">
      <c r="E556" s="370"/>
      <c r="F556" s="612"/>
    </row>
    <row r="557" spans="5:6" x14ac:dyDescent="0.25">
      <c r="E557" s="370"/>
      <c r="F557" s="612"/>
    </row>
    <row r="558" spans="5:6" x14ac:dyDescent="0.25">
      <c r="E558" s="370"/>
      <c r="F558" s="612"/>
    </row>
    <row r="559" spans="5:6" x14ac:dyDescent="0.25">
      <c r="E559" s="370"/>
      <c r="F559" s="612"/>
    </row>
    <row r="560" spans="5:6" x14ac:dyDescent="0.25">
      <c r="E560" s="370"/>
      <c r="F560" s="612"/>
    </row>
    <row r="561" spans="5:6" x14ac:dyDescent="0.25">
      <c r="E561" s="370"/>
      <c r="F561" s="612"/>
    </row>
    <row r="562" spans="5:6" x14ac:dyDescent="0.25">
      <c r="E562" s="370"/>
      <c r="F562" s="612"/>
    </row>
    <row r="563" spans="5:6" x14ac:dyDescent="0.25">
      <c r="E563" s="370"/>
      <c r="F563" s="612"/>
    </row>
    <row r="564" spans="5:6" x14ac:dyDescent="0.25">
      <c r="E564" s="370"/>
      <c r="F564" s="612"/>
    </row>
    <row r="565" spans="5:6" x14ac:dyDescent="0.25">
      <c r="E565" s="370"/>
      <c r="F565" s="612"/>
    </row>
    <row r="566" spans="5:6" x14ac:dyDescent="0.25">
      <c r="E566" s="370"/>
      <c r="F566" s="612"/>
    </row>
    <row r="567" spans="5:6" x14ac:dyDescent="0.25">
      <c r="E567" s="370"/>
      <c r="F567" s="612"/>
    </row>
    <row r="568" spans="5:6" x14ac:dyDescent="0.25">
      <c r="E568" s="370"/>
      <c r="F568" s="612"/>
    </row>
    <row r="569" spans="5:6" x14ac:dyDescent="0.25">
      <c r="E569" s="370"/>
      <c r="F569" s="612"/>
    </row>
    <row r="570" spans="5:6" x14ac:dyDescent="0.25">
      <c r="E570" s="370"/>
      <c r="F570" s="612"/>
    </row>
    <row r="571" spans="5:6" x14ac:dyDescent="0.25">
      <c r="E571" s="370"/>
      <c r="F571" s="612"/>
    </row>
    <row r="572" spans="5:6" x14ac:dyDescent="0.25">
      <c r="E572" s="370"/>
      <c r="F572" s="612"/>
    </row>
    <row r="573" spans="5:6" x14ac:dyDescent="0.25">
      <c r="E573" s="370"/>
      <c r="F573" s="612"/>
    </row>
    <row r="574" spans="5:6" x14ac:dyDescent="0.25">
      <c r="E574" s="370"/>
      <c r="F574" s="612"/>
    </row>
    <row r="575" spans="5:6" x14ac:dyDescent="0.25">
      <c r="E575" s="370"/>
      <c r="F575" s="612"/>
    </row>
    <row r="576" spans="5:6" x14ac:dyDescent="0.25">
      <c r="E576" s="370"/>
      <c r="F576" s="612"/>
    </row>
    <row r="577" spans="5:6" x14ac:dyDescent="0.25">
      <c r="E577" s="370"/>
      <c r="F577" s="612"/>
    </row>
    <row r="578" spans="5:6" x14ac:dyDescent="0.25">
      <c r="E578" s="370"/>
      <c r="F578" s="612"/>
    </row>
    <row r="579" spans="5:6" x14ac:dyDescent="0.25">
      <c r="E579" s="370"/>
      <c r="F579" s="612"/>
    </row>
    <row r="580" spans="5:6" x14ac:dyDescent="0.25">
      <c r="E580" s="370"/>
      <c r="F580" s="612"/>
    </row>
    <row r="581" spans="5:6" x14ac:dyDescent="0.25">
      <c r="E581" s="370"/>
      <c r="F581" s="612"/>
    </row>
    <row r="582" spans="5:6" x14ac:dyDescent="0.25">
      <c r="E582" s="370"/>
      <c r="F582" s="612"/>
    </row>
    <row r="583" spans="5:6" x14ac:dyDescent="0.25">
      <c r="E583" s="370"/>
      <c r="F583" s="612"/>
    </row>
    <row r="584" spans="5:6" x14ac:dyDescent="0.25">
      <c r="E584" s="370"/>
      <c r="F584" s="612"/>
    </row>
    <row r="585" spans="5:6" x14ac:dyDescent="0.25">
      <c r="E585" s="370"/>
      <c r="F585" s="612"/>
    </row>
    <row r="586" spans="5:6" x14ac:dyDescent="0.25">
      <c r="E586" s="370"/>
      <c r="F586" s="612"/>
    </row>
    <row r="587" spans="5:6" x14ac:dyDescent="0.25">
      <c r="E587" s="370"/>
      <c r="F587" s="612"/>
    </row>
    <row r="588" spans="5:6" x14ac:dyDescent="0.25">
      <c r="E588" s="370"/>
      <c r="F588" s="612"/>
    </row>
    <row r="589" spans="5:6" x14ac:dyDescent="0.25">
      <c r="E589" s="370"/>
      <c r="F589" s="612"/>
    </row>
    <row r="590" spans="5:6" x14ac:dyDescent="0.25">
      <c r="E590" s="370"/>
      <c r="F590" s="612"/>
    </row>
    <row r="591" spans="5:6" x14ac:dyDescent="0.25">
      <c r="E591" s="370"/>
      <c r="F591" s="612"/>
    </row>
    <row r="592" spans="5:6" x14ac:dyDescent="0.25">
      <c r="E592" s="370"/>
      <c r="F592" s="612"/>
    </row>
    <row r="593" spans="5:6" x14ac:dyDescent="0.25">
      <c r="E593" s="370"/>
      <c r="F593" s="612"/>
    </row>
    <row r="594" spans="5:6" x14ac:dyDescent="0.25">
      <c r="E594" s="370"/>
      <c r="F594" s="612"/>
    </row>
    <row r="595" spans="5:6" x14ac:dyDescent="0.25">
      <c r="E595" s="370"/>
      <c r="F595" s="612"/>
    </row>
    <row r="596" spans="5:6" x14ac:dyDescent="0.25">
      <c r="E596" s="370"/>
      <c r="F596" s="612"/>
    </row>
    <row r="597" spans="5:6" x14ac:dyDescent="0.25">
      <c r="E597" s="370"/>
      <c r="F597" s="612"/>
    </row>
    <row r="598" spans="5:6" x14ac:dyDescent="0.25">
      <c r="E598" s="370"/>
      <c r="F598" s="612"/>
    </row>
    <row r="599" spans="5:6" x14ac:dyDescent="0.25">
      <c r="E599" s="370"/>
      <c r="F599" s="612"/>
    </row>
    <row r="600" spans="5:6" x14ac:dyDescent="0.25">
      <c r="E600" s="370"/>
      <c r="F600" s="612"/>
    </row>
    <row r="601" spans="5:6" x14ac:dyDescent="0.25">
      <c r="E601" s="370"/>
      <c r="F601" s="612"/>
    </row>
    <row r="602" spans="5:6" x14ac:dyDescent="0.25">
      <c r="E602" s="370"/>
      <c r="F602" s="612"/>
    </row>
    <row r="603" spans="5:6" x14ac:dyDescent="0.25">
      <c r="E603" s="370"/>
      <c r="F603" s="612"/>
    </row>
    <row r="604" spans="5:6" x14ac:dyDescent="0.25">
      <c r="E604" s="370"/>
      <c r="F604" s="612"/>
    </row>
    <row r="605" spans="5:6" x14ac:dyDescent="0.25">
      <c r="E605" s="370"/>
      <c r="F605" s="612"/>
    </row>
    <row r="606" spans="5:6" x14ac:dyDescent="0.25">
      <c r="E606" s="370"/>
      <c r="F606" s="612"/>
    </row>
    <row r="607" spans="5:6" x14ac:dyDescent="0.25">
      <c r="E607" s="370"/>
      <c r="F607" s="612"/>
    </row>
    <row r="608" spans="5:6" x14ac:dyDescent="0.25">
      <c r="E608" s="370"/>
      <c r="F608" s="612"/>
    </row>
    <row r="609" spans="5:6" x14ac:dyDescent="0.25">
      <c r="E609" s="370"/>
      <c r="F609" s="612"/>
    </row>
    <row r="610" spans="5:6" x14ac:dyDescent="0.25">
      <c r="E610" s="370"/>
      <c r="F610" s="612"/>
    </row>
    <row r="611" spans="5:6" x14ac:dyDescent="0.25">
      <c r="E611" s="370"/>
      <c r="F611" s="612"/>
    </row>
    <row r="612" spans="5:6" x14ac:dyDescent="0.25">
      <c r="E612" s="370"/>
      <c r="F612" s="612"/>
    </row>
    <row r="613" spans="5:6" x14ac:dyDescent="0.25">
      <c r="E613" s="370"/>
      <c r="F613" s="612"/>
    </row>
    <row r="614" spans="5:6" x14ac:dyDescent="0.25">
      <c r="E614" s="370"/>
      <c r="F614" s="612"/>
    </row>
    <row r="615" spans="5:6" x14ac:dyDescent="0.25">
      <c r="E615" s="370"/>
      <c r="F615" s="612"/>
    </row>
    <row r="616" spans="5:6" x14ac:dyDescent="0.25">
      <c r="E616" s="370"/>
      <c r="F616" s="612"/>
    </row>
    <row r="617" spans="5:6" x14ac:dyDescent="0.25">
      <c r="E617" s="370"/>
      <c r="F617" s="612"/>
    </row>
    <row r="618" spans="5:6" x14ac:dyDescent="0.25">
      <c r="E618" s="370"/>
      <c r="F618" s="612"/>
    </row>
    <row r="619" spans="5:6" x14ac:dyDescent="0.25">
      <c r="E619" s="370"/>
      <c r="F619" s="612"/>
    </row>
    <row r="620" spans="5:6" x14ac:dyDescent="0.25">
      <c r="E620" s="370"/>
      <c r="F620" s="612"/>
    </row>
    <row r="621" spans="5:6" x14ac:dyDescent="0.25">
      <c r="E621" s="370"/>
      <c r="F621" s="612"/>
    </row>
    <row r="622" spans="5:6" x14ac:dyDescent="0.25">
      <c r="E622" s="370"/>
      <c r="F622" s="612"/>
    </row>
    <row r="623" spans="5:6" x14ac:dyDescent="0.25">
      <c r="E623" s="370"/>
      <c r="F623" s="612"/>
    </row>
    <row r="624" spans="5:6" x14ac:dyDescent="0.25">
      <c r="E624" s="370"/>
      <c r="F624" s="612"/>
    </row>
    <row r="625" spans="5:6" x14ac:dyDescent="0.25">
      <c r="E625" s="370"/>
      <c r="F625" s="612"/>
    </row>
    <row r="626" spans="5:6" x14ac:dyDescent="0.25">
      <c r="E626" s="370"/>
      <c r="F626" s="612"/>
    </row>
    <row r="627" spans="5:6" x14ac:dyDescent="0.25">
      <c r="E627" s="370"/>
      <c r="F627" s="612"/>
    </row>
    <row r="628" spans="5:6" x14ac:dyDescent="0.25">
      <c r="E628" s="370"/>
      <c r="F628" s="612"/>
    </row>
    <row r="629" spans="5:6" x14ac:dyDescent="0.25">
      <c r="E629" s="370"/>
      <c r="F629" s="612"/>
    </row>
    <row r="630" spans="5:6" x14ac:dyDescent="0.25">
      <c r="E630" s="370"/>
      <c r="F630" s="612"/>
    </row>
    <row r="631" spans="5:6" x14ac:dyDescent="0.25">
      <c r="E631" s="370"/>
      <c r="F631" s="612"/>
    </row>
    <row r="632" spans="5:6" x14ac:dyDescent="0.25">
      <c r="E632" s="370"/>
      <c r="F632" s="612"/>
    </row>
    <row r="633" spans="5:6" x14ac:dyDescent="0.25">
      <c r="E633" s="370"/>
      <c r="F633" s="612"/>
    </row>
    <row r="634" spans="5:6" x14ac:dyDescent="0.25">
      <c r="E634" s="370"/>
      <c r="F634" s="612"/>
    </row>
    <row r="635" spans="5:6" x14ac:dyDescent="0.25">
      <c r="E635" s="370"/>
      <c r="F635" s="612"/>
    </row>
    <row r="636" spans="5:6" x14ac:dyDescent="0.25">
      <c r="E636" s="370"/>
      <c r="F636" s="612"/>
    </row>
    <row r="637" spans="5:6" x14ac:dyDescent="0.25">
      <c r="E637" s="370"/>
      <c r="F637" s="612"/>
    </row>
    <row r="638" spans="5:6" x14ac:dyDescent="0.25">
      <c r="E638" s="370"/>
      <c r="F638" s="612"/>
    </row>
    <row r="639" spans="5:6" x14ac:dyDescent="0.25">
      <c r="E639" s="370"/>
      <c r="F639" s="612"/>
    </row>
    <row r="640" spans="5:6" x14ac:dyDescent="0.25">
      <c r="E640" s="370"/>
      <c r="F640" s="612"/>
    </row>
    <row r="641" spans="5:6" x14ac:dyDescent="0.25">
      <c r="E641" s="370"/>
      <c r="F641" s="612"/>
    </row>
    <row r="642" spans="5:6" x14ac:dyDescent="0.25">
      <c r="E642" s="370"/>
      <c r="F642" s="612"/>
    </row>
    <row r="643" spans="5:6" x14ac:dyDescent="0.25">
      <c r="E643" s="370"/>
      <c r="F643" s="612"/>
    </row>
    <row r="644" spans="5:6" x14ac:dyDescent="0.25">
      <c r="E644" s="370"/>
      <c r="F644" s="612"/>
    </row>
    <row r="645" spans="5:6" x14ac:dyDescent="0.25">
      <c r="E645" s="370"/>
      <c r="F645" s="612"/>
    </row>
    <row r="646" spans="5:6" x14ac:dyDescent="0.25">
      <c r="E646" s="370"/>
      <c r="F646" s="612"/>
    </row>
    <row r="647" spans="5:6" x14ac:dyDescent="0.25">
      <c r="E647" s="370"/>
      <c r="F647" s="612"/>
    </row>
    <row r="648" spans="5:6" x14ac:dyDescent="0.25">
      <c r="E648" s="370"/>
      <c r="F648" s="612"/>
    </row>
    <row r="649" spans="5:6" x14ac:dyDescent="0.25">
      <c r="E649" s="370"/>
      <c r="F649" s="612"/>
    </row>
    <row r="650" spans="5:6" x14ac:dyDescent="0.25">
      <c r="E650" s="370"/>
      <c r="F650" s="612"/>
    </row>
    <row r="651" spans="5:6" x14ac:dyDescent="0.25">
      <c r="E651" s="370"/>
      <c r="F651" s="612"/>
    </row>
    <row r="652" spans="5:6" x14ac:dyDescent="0.25">
      <c r="E652" s="370"/>
      <c r="F652" s="612"/>
    </row>
    <row r="653" spans="5:6" x14ac:dyDescent="0.25">
      <c r="E653" s="370"/>
      <c r="F653" s="612"/>
    </row>
    <row r="654" spans="5:6" x14ac:dyDescent="0.25">
      <c r="E654" s="370"/>
      <c r="F654" s="612"/>
    </row>
    <row r="655" spans="5:6" x14ac:dyDescent="0.25">
      <c r="E655" s="370"/>
      <c r="F655" s="612"/>
    </row>
    <row r="656" spans="5:6" x14ac:dyDescent="0.25">
      <c r="E656" s="370"/>
      <c r="F656" s="612"/>
    </row>
    <row r="657" spans="5:6" x14ac:dyDescent="0.25">
      <c r="E657" s="370"/>
      <c r="F657" s="612"/>
    </row>
    <row r="658" spans="5:6" x14ac:dyDescent="0.25">
      <c r="E658" s="370"/>
      <c r="F658" s="612"/>
    </row>
    <row r="659" spans="5:6" x14ac:dyDescent="0.25">
      <c r="E659" s="370"/>
      <c r="F659" s="612"/>
    </row>
    <row r="660" spans="5:6" x14ac:dyDescent="0.25">
      <c r="E660" s="370"/>
      <c r="F660" s="612"/>
    </row>
    <row r="661" spans="5:6" x14ac:dyDescent="0.25">
      <c r="E661" s="370"/>
      <c r="F661" s="612"/>
    </row>
    <row r="662" spans="5:6" x14ac:dyDescent="0.25">
      <c r="E662" s="370"/>
      <c r="F662" s="612"/>
    </row>
    <row r="663" spans="5:6" x14ac:dyDescent="0.25">
      <c r="E663" s="370"/>
      <c r="F663" s="612"/>
    </row>
    <row r="664" spans="5:6" x14ac:dyDescent="0.25">
      <c r="E664" s="370"/>
      <c r="F664" s="612"/>
    </row>
    <row r="665" spans="5:6" x14ac:dyDescent="0.25">
      <c r="E665" s="370"/>
      <c r="F665" s="612"/>
    </row>
    <row r="666" spans="5:6" x14ac:dyDescent="0.25">
      <c r="E666" s="370"/>
      <c r="F666" s="612"/>
    </row>
    <row r="667" spans="5:6" x14ac:dyDescent="0.25">
      <c r="E667" s="370"/>
      <c r="F667" s="612"/>
    </row>
    <row r="668" spans="5:6" x14ac:dyDescent="0.25">
      <c r="E668" s="370"/>
      <c r="F668" s="612"/>
    </row>
    <row r="669" spans="5:6" x14ac:dyDescent="0.25">
      <c r="E669" s="370"/>
      <c r="F669" s="612"/>
    </row>
    <row r="670" spans="5:6" x14ac:dyDescent="0.25">
      <c r="E670" s="370"/>
      <c r="F670" s="612"/>
    </row>
    <row r="671" spans="5:6" x14ac:dyDescent="0.25">
      <c r="E671" s="370"/>
      <c r="F671" s="612"/>
    </row>
    <row r="672" spans="5:6" x14ac:dyDescent="0.25">
      <c r="E672" s="370"/>
      <c r="F672" s="612"/>
    </row>
    <row r="673" spans="5:6" x14ac:dyDescent="0.25">
      <c r="E673" s="370"/>
      <c r="F673" s="612"/>
    </row>
    <row r="674" spans="5:6" x14ac:dyDescent="0.25">
      <c r="E674" s="370"/>
      <c r="F674" s="612"/>
    </row>
    <row r="675" spans="5:6" x14ac:dyDescent="0.25">
      <c r="E675" s="370"/>
      <c r="F675" s="612"/>
    </row>
    <row r="676" spans="5:6" x14ac:dyDescent="0.25">
      <c r="E676" s="370"/>
      <c r="F676" s="612"/>
    </row>
    <row r="677" spans="5:6" x14ac:dyDescent="0.25">
      <c r="E677" s="370"/>
      <c r="F677" s="612"/>
    </row>
    <row r="678" spans="5:6" x14ac:dyDescent="0.25">
      <c r="E678" s="370"/>
      <c r="F678" s="612"/>
    </row>
    <row r="679" spans="5:6" x14ac:dyDescent="0.25">
      <c r="E679" s="370"/>
      <c r="F679" s="612"/>
    </row>
    <row r="680" spans="5:6" x14ac:dyDescent="0.25">
      <c r="E680" s="370"/>
      <c r="F680" s="612"/>
    </row>
    <row r="681" spans="5:6" x14ac:dyDescent="0.25">
      <c r="E681" s="370"/>
      <c r="F681" s="612"/>
    </row>
    <row r="682" spans="5:6" x14ac:dyDescent="0.25">
      <c r="E682" s="370"/>
      <c r="F682" s="612"/>
    </row>
    <row r="683" spans="5:6" x14ac:dyDescent="0.25">
      <c r="E683" s="370"/>
      <c r="F683" s="612"/>
    </row>
    <row r="684" spans="5:6" x14ac:dyDescent="0.25">
      <c r="E684" s="370"/>
      <c r="F684" s="612"/>
    </row>
    <row r="685" spans="5:6" x14ac:dyDescent="0.25">
      <c r="E685" s="370"/>
      <c r="F685" s="612"/>
    </row>
    <row r="686" spans="5:6" x14ac:dyDescent="0.25">
      <c r="E686" s="370"/>
      <c r="F686" s="612"/>
    </row>
    <row r="687" spans="5:6" x14ac:dyDescent="0.25">
      <c r="E687" s="370"/>
      <c r="F687" s="612"/>
    </row>
    <row r="688" spans="5:6" x14ac:dyDescent="0.25">
      <c r="E688" s="370"/>
      <c r="F688" s="612"/>
    </row>
    <row r="689" spans="5:6" x14ac:dyDescent="0.25">
      <c r="E689" s="370"/>
      <c r="F689" s="612"/>
    </row>
    <row r="690" spans="5:6" x14ac:dyDescent="0.25">
      <c r="E690" s="370"/>
      <c r="F690" s="612"/>
    </row>
    <row r="691" spans="5:6" x14ac:dyDescent="0.25">
      <c r="E691" s="370"/>
      <c r="F691" s="612"/>
    </row>
    <row r="692" spans="5:6" x14ac:dyDescent="0.25">
      <c r="E692" s="370"/>
      <c r="F692" s="612"/>
    </row>
    <row r="693" spans="5:6" x14ac:dyDescent="0.25">
      <c r="E693" s="370"/>
      <c r="F693" s="612"/>
    </row>
    <row r="694" spans="5:6" x14ac:dyDescent="0.25">
      <c r="E694" s="370"/>
      <c r="F694" s="612"/>
    </row>
    <row r="695" spans="5:6" x14ac:dyDescent="0.25">
      <c r="E695" s="370"/>
      <c r="F695" s="612"/>
    </row>
    <row r="696" spans="5:6" x14ac:dyDescent="0.25">
      <c r="E696" s="370"/>
      <c r="F696" s="612"/>
    </row>
    <row r="697" spans="5:6" x14ac:dyDescent="0.25">
      <c r="E697" s="370"/>
      <c r="F697" s="612"/>
    </row>
    <row r="698" spans="5:6" x14ac:dyDescent="0.25">
      <c r="E698" s="370"/>
      <c r="F698" s="612"/>
    </row>
    <row r="699" spans="5:6" x14ac:dyDescent="0.25">
      <c r="E699" s="370"/>
      <c r="F699" s="612"/>
    </row>
    <row r="700" spans="5:6" x14ac:dyDescent="0.25">
      <c r="E700" s="370"/>
      <c r="F700" s="612"/>
    </row>
    <row r="701" spans="5:6" x14ac:dyDescent="0.25">
      <c r="E701" s="370"/>
      <c r="F701" s="612"/>
    </row>
    <row r="702" spans="5:6" x14ac:dyDescent="0.25">
      <c r="E702" s="370"/>
      <c r="F702" s="612"/>
    </row>
    <row r="703" spans="5:6" x14ac:dyDescent="0.25">
      <c r="E703" s="370"/>
      <c r="F703" s="612"/>
    </row>
    <row r="704" spans="5:6" x14ac:dyDescent="0.25">
      <c r="E704" s="370"/>
      <c r="F704" s="612"/>
    </row>
    <row r="705" spans="5:6" x14ac:dyDescent="0.25">
      <c r="E705" s="370"/>
      <c r="F705" s="612"/>
    </row>
    <row r="706" spans="5:6" x14ac:dyDescent="0.25">
      <c r="E706" s="370"/>
      <c r="F706" s="612"/>
    </row>
    <row r="707" spans="5:6" x14ac:dyDescent="0.25">
      <c r="E707" s="370"/>
      <c r="F707" s="612"/>
    </row>
    <row r="708" spans="5:6" x14ac:dyDescent="0.25">
      <c r="E708" s="370"/>
      <c r="F708" s="612"/>
    </row>
    <row r="709" spans="5:6" x14ac:dyDescent="0.25">
      <c r="E709" s="370"/>
      <c r="F709" s="612"/>
    </row>
    <row r="710" spans="5:6" x14ac:dyDescent="0.25">
      <c r="E710" s="370"/>
      <c r="F710" s="612"/>
    </row>
    <row r="711" spans="5:6" x14ac:dyDescent="0.25">
      <c r="E711" s="370"/>
      <c r="F711" s="612"/>
    </row>
    <row r="712" spans="5:6" x14ac:dyDescent="0.25">
      <c r="E712" s="370"/>
      <c r="F712" s="612"/>
    </row>
    <row r="713" spans="5:6" x14ac:dyDescent="0.25">
      <c r="E713" s="370"/>
      <c r="F713" s="612"/>
    </row>
    <row r="714" spans="5:6" x14ac:dyDescent="0.25">
      <c r="E714" s="370"/>
      <c r="F714" s="612"/>
    </row>
    <row r="715" spans="5:6" x14ac:dyDescent="0.25">
      <c r="E715" s="370"/>
      <c r="F715" s="612"/>
    </row>
    <row r="716" spans="5:6" x14ac:dyDescent="0.25">
      <c r="E716" s="370"/>
      <c r="F716" s="612"/>
    </row>
    <row r="717" spans="5:6" x14ac:dyDescent="0.25">
      <c r="E717" s="370"/>
      <c r="F717" s="612"/>
    </row>
    <row r="718" spans="5:6" x14ac:dyDescent="0.25">
      <c r="E718" s="370"/>
      <c r="F718" s="612"/>
    </row>
    <row r="719" spans="5:6" x14ac:dyDescent="0.25">
      <c r="E719" s="370"/>
      <c r="F719" s="612"/>
    </row>
    <row r="720" spans="5:6" x14ac:dyDescent="0.25">
      <c r="E720" s="370"/>
      <c r="F720" s="612"/>
    </row>
    <row r="721" spans="5:6" x14ac:dyDescent="0.25">
      <c r="E721" s="370"/>
      <c r="F721" s="612"/>
    </row>
    <row r="722" spans="5:6" x14ac:dyDescent="0.25">
      <c r="E722" s="370"/>
      <c r="F722" s="612"/>
    </row>
    <row r="723" spans="5:6" x14ac:dyDescent="0.25">
      <c r="E723" s="370"/>
      <c r="F723" s="612"/>
    </row>
    <row r="724" spans="5:6" x14ac:dyDescent="0.25">
      <c r="E724" s="370"/>
      <c r="F724" s="612"/>
    </row>
    <row r="725" spans="5:6" x14ac:dyDescent="0.25">
      <c r="E725" s="370"/>
      <c r="F725" s="612"/>
    </row>
    <row r="726" spans="5:6" x14ac:dyDescent="0.25">
      <c r="E726" s="370"/>
      <c r="F726" s="612"/>
    </row>
    <row r="727" spans="5:6" x14ac:dyDescent="0.25">
      <c r="E727" s="370"/>
      <c r="F727" s="612"/>
    </row>
    <row r="728" spans="5:6" x14ac:dyDescent="0.25">
      <c r="E728" s="370"/>
      <c r="F728" s="612"/>
    </row>
    <row r="729" spans="5:6" x14ac:dyDescent="0.25">
      <c r="E729" s="370"/>
      <c r="F729" s="612"/>
    </row>
    <row r="730" spans="5:6" x14ac:dyDescent="0.25">
      <c r="E730" s="370"/>
      <c r="F730" s="612"/>
    </row>
    <row r="731" spans="5:6" x14ac:dyDescent="0.25">
      <c r="E731" s="370"/>
      <c r="F731" s="612"/>
    </row>
    <row r="732" spans="5:6" x14ac:dyDescent="0.25">
      <c r="E732" s="370"/>
      <c r="F732" s="612"/>
    </row>
    <row r="733" spans="5:6" x14ac:dyDescent="0.25">
      <c r="E733" s="370"/>
      <c r="F733" s="612"/>
    </row>
    <row r="734" spans="5:6" x14ac:dyDescent="0.25">
      <c r="E734" s="370"/>
      <c r="F734" s="612"/>
    </row>
    <row r="735" spans="5:6" x14ac:dyDescent="0.25">
      <c r="E735" s="370"/>
      <c r="F735" s="612"/>
    </row>
    <row r="736" spans="5:6" x14ac:dyDescent="0.25">
      <c r="E736" s="370"/>
      <c r="F736" s="612"/>
    </row>
    <row r="737" spans="5:6" x14ac:dyDescent="0.25">
      <c r="E737" s="370"/>
      <c r="F737" s="612"/>
    </row>
    <row r="738" spans="5:6" x14ac:dyDescent="0.25">
      <c r="E738" s="370"/>
      <c r="F738" s="612"/>
    </row>
    <row r="739" spans="5:6" x14ac:dyDescent="0.25">
      <c r="E739" s="370"/>
      <c r="F739" s="612"/>
    </row>
    <row r="740" spans="5:6" x14ac:dyDescent="0.25">
      <c r="E740" s="370"/>
      <c r="F740" s="612"/>
    </row>
    <row r="741" spans="5:6" x14ac:dyDescent="0.25">
      <c r="E741" s="370"/>
      <c r="F741" s="612"/>
    </row>
    <row r="742" spans="5:6" x14ac:dyDescent="0.25">
      <c r="E742" s="370"/>
      <c r="F742" s="612"/>
    </row>
    <row r="743" spans="5:6" x14ac:dyDescent="0.25">
      <c r="E743" s="370"/>
      <c r="F743" s="612"/>
    </row>
    <row r="744" spans="5:6" x14ac:dyDescent="0.25">
      <c r="E744" s="370"/>
      <c r="F744" s="612"/>
    </row>
    <row r="745" spans="5:6" x14ac:dyDescent="0.25">
      <c r="E745" s="370"/>
      <c r="F745" s="612"/>
    </row>
    <row r="746" spans="5:6" x14ac:dyDescent="0.25">
      <c r="E746" s="370"/>
      <c r="F746" s="612"/>
    </row>
    <row r="747" spans="5:6" x14ac:dyDescent="0.25">
      <c r="E747" s="370"/>
      <c r="F747" s="612"/>
    </row>
    <row r="748" spans="5:6" x14ac:dyDescent="0.25">
      <c r="E748" s="370"/>
      <c r="F748" s="612"/>
    </row>
    <row r="749" spans="5:6" x14ac:dyDescent="0.25">
      <c r="E749" s="370"/>
      <c r="F749" s="612"/>
    </row>
    <row r="750" spans="5:6" x14ac:dyDescent="0.25">
      <c r="E750" s="370"/>
      <c r="F750" s="612"/>
    </row>
    <row r="751" spans="5:6" x14ac:dyDescent="0.25">
      <c r="E751" s="370"/>
      <c r="F751" s="612"/>
    </row>
    <row r="752" spans="5:6" x14ac:dyDescent="0.25">
      <c r="E752" s="370"/>
      <c r="F752" s="612"/>
    </row>
    <row r="753" spans="5:6" x14ac:dyDescent="0.25">
      <c r="E753" s="370"/>
      <c r="F753" s="612"/>
    </row>
    <row r="754" spans="5:6" x14ac:dyDescent="0.25">
      <c r="E754" s="370"/>
      <c r="F754" s="612"/>
    </row>
    <row r="755" spans="5:6" x14ac:dyDescent="0.25">
      <c r="E755" s="370"/>
      <c r="F755" s="612"/>
    </row>
    <row r="756" spans="5:6" x14ac:dyDescent="0.25">
      <c r="E756" s="370"/>
      <c r="F756" s="612"/>
    </row>
    <row r="757" spans="5:6" x14ac:dyDescent="0.25">
      <c r="E757" s="370"/>
      <c r="F757" s="612"/>
    </row>
    <row r="758" spans="5:6" x14ac:dyDescent="0.25">
      <c r="E758" s="370"/>
      <c r="F758" s="612"/>
    </row>
    <row r="759" spans="5:6" x14ac:dyDescent="0.25">
      <c r="E759" s="370"/>
      <c r="F759" s="612"/>
    </row>
    <row r="760" spans="5:6" x14ac:dyDescent="0.25">
      <c r="E760" s="370"/>
      <c r="F760" s="612"/>
    </row>
    <row r="761" spans="5:6" x14ac:dyDescent="0.25">
      <c r="E761" s="370"/>
      <c r="F761" s="612"/>
    </row>
    <row r="762" spans="5:6" x14ac:dyDescent="0.25">
      <c r="E762" s="370"/>
      <c r="F762" s="612"/>
    </row>
    <row r="763" spans="5:6" x14ac:dyDescent="0.25">
      <c r="E763" s="370"/>
      <c r="F763" s="612"/>
    </row>
    <row r="764" spans="5:6" x14ac:dyDescent="0.25">
      <c r="E764" s="370"/>
      <c r="F764" s="612"/>
    </row>
    <row r="765" spans="5:6" x14ac:dyDescent="0.25">
      <c r="E765" s="370"/>
      <c r="F765" s="612"/>
    </row>
    <row r="766" spans="5:6" x14ac:dyDescent="0.25">
      <c r="E766" s="370"/>
      <c r="F766" s="612"/>
    </row>
    <row r="767" spans="5:6" x14ac:dyDescent="0.25">
      <c r="E767" s="370"/>
      <c r="F767" s="612"/>
    </row>
    <row r="768" spans="5:6" x14ac:dyDescent="0.25">
      <c r="E768" s="370"/>
      <c r="F768" s="612"/>
    </row>
    <row r="769" spans="5:6" x14ac:dyDescent="0.25">
      <c r="E769" s="370"/>
      <c r="F769" s="612"/>
    </row>
    <row r="770" spans="5:6" x14ac:dyDescent="0.25">
      <c r="E770" s="370"/>
      <c r="F770" s="612"/>
    </row>
    <row r="771" spans="5:6" x14ac:dyDescent="0.25">
      <c r="E771" s="370"/>
      <c r="F771" s="612"/>
    </row>
    <row r="772" spans="5:6" x14ac:dyDescent="0.25">
      <c r="E772" s="370"/>
      <c r="F772" s="612"/>
    </row>
    <row r="773" spans="5:6" x14ac:dyDescent="0.25">
      <c r="E773" s="370"/>
      <c r="F773" s="612"/>
    </row>
    <row r="774" spans="5:6" x14ac:dyDescent="0.25">
      <c r="E774" s="370"/>
      <c r="F774" s="612"/>
    </row>
    <row r="775" spans="5:6" x14ac:dyDescent="0.25">
      <c r="E775" s="370"/>
      <c r="F775" s="612"/>
    </row>
    <row r="776" spans="5:6" x14ac:dyDescent="0.25">
      <c r="E776" s="370"/>
      <c r="F776" s="612"/>
    </row>
    <row r="777" spans="5:6" x14ac:dyDescent="0.25">
      <c r="E777" s="370"/>
      <c r="F777" s="612"/>
    </row>
    <row r="778" spans="5:6" x14ac:dyDescent="0.25">
      <c r="E778" s="370"/>
      <c r="F778" s="612"/>
    </row>
    <row r="779" spans="5:6" x14ac:dyDescent="0.25">
      <c r="E779" s="370"/>
      <c r="F779" s="612"/>
    </row>
    <row r="780" spans="5:6" x14ac:dyDescent="0.25">
      <c r="E780" s="370"/>
      <c r="F780" s="612"/>
    </row>
    <row r="781" spans="5:6" x14ac:dyDescent="0.25">
      <c r="E781" s="370"/>
      <c r="F781" s="612"/>
    </row>
    <row r="782" spans="5:6" x14ac:dyDescent="0.25">
      <c r="E782" s="370"/>
      <c r="F782" s="612"/>
    </row>
    <row r="783" spans="5:6" x14ac:dyDescent="0.25">
      <c r="E783" s="370"/>
      <c r="F783" s="612"/>
    </row>
    <row r="784" spans="5:6" x14ac:dyDescent="0.25">
      <c r="E784" s="370"/>
      <c r="F784" s="612"/>
    </row>
    <row r="785" spans="5:6" x14ac:dyDescent="0.25">
      <c r="E785" s="370"/>
      <c r="F785" s="612"/>
    </row>
    <row r="786" spans="5:6" x14ac:dyDescent="0.25">
      <c r="E786" s="370"/>
      <c r="F786" s="612"/>
    </row>
    <row r="787" spans="5:6" x14ac:dyDescent="0.25">
      <c r="E787" s="370"/>
      <c r="F787" s="612"/>
    </row>
    <row r="788" spans="5:6" x14ac:dyDescent="0.25">
      <c r="E788" s="370"/>
      <c r="F788" s="612"/>
    </row>
    <row r="789" spans="5:6" x14ac:dyDescent="0.25">
      <c r="E789" s="370"/>
      <c r="F789" s="612"/>
    </row>
    <row r="790" spans="5:6" x14ac:dyDescent="0.25">
      <c r="E790" s="370"/>
      <c r="F790" s="612"/>
    </row>
    <row r="791" spans="5:6" x14ac:dyDescent="0.25">
      <c r="E791" s="370"/>
      <c r="F791" s="612"/>
    </row>
    <row r="792" spans="5:6" x14ac:dyDescent="0.25">
      <c r="E792" s="370"/>
      <c r="F792" s="612"/>
    </row>
    <row r="793" spans="5:6" x14ac:dyDescent="0.25">
      <c r="E793" s="370"/>
      <c r="F793" s="612"/>
    </row>
    <row r="794" spans="5:6" x14ac:dyDescent="0.25">
      <c r="E794" s="370"/>
      <c r="F794" s="612"/>
    </row>
    <row r="795" spans="5:6" x14ac:dyDescent="0.25">
      <c r="E795" s="370"/>
      <c r="F795" s="612"/>
    </row>
    <row r="796" spans="5:6" x14ac:dyDescent="0.25">
      <c r="E796" s="370"/>
      <c r="F796" s="612"/>
    </row>
    <row r="797" spans="5:6" x14ac:dyDescent="0.25">
      <c r="E797" s="370"/>
      <c r="F797" s="612"/>
    </row>
    <row r="798" spans="5:6" x14ac:dyDescent="0.25">
      <c r="E798" s="370"/>
      <c r="F798" s="612"/>
    </row>
    <row r="799" spans="5:6" x14ac:dyDescent="0.25">
      <c r="E799" s="370"/>
      <c r="F799" s="612"/>
    </row>
    <row r="800" spans="5:6" x14ac:dyDescent="0.25">
      <c r="E800" s="370"/>
      <c r="F800" s="612"/>
    </row>
    <row r="801" spans="5:6" x14ac:dyDescent="0.25">
      <c r="E801" s="370"/>
      <c r="F801" s="612"/>
    </row>
    <row r="802" spans="5:6" x14ac:dyDescent="0.25">
      <c r="E802" s="370"/>
      <c r="F802" s="612"/>
    </row>
    <row r="803" spans="5:6" x14ac:dyDescent="0.25">
      <c r="E803" s="370"/>
      <c r="F803" s="612"/>
    </row>
    <row r="804" spans="5:6" x14ac:dyDescent="0.25">
      <c r="E804" s="370"/>
      <c r="F804" s="612"/>
    </row>
    <row r="805" spans="5:6" x14ac:dyDescent="0.25">
      <c r="E805" s="370"/>
      <c r="F805" s="612"/>
    </row>
    <row r="806" spans="5:6" x14ac:dyDescent="0.25">
      <c r="E806" s="370"/>
      <c r="F806" s="612"/>
    </row>
    <row r="807" spans="5:6" x14ac:dyDescent="0.25">
      <c r="E807" s="370"/>
      <c r="F807" s="612"/>
    </row>
    <row r="808" spans="5:6" x14ac:dyDescent="0.25">
      <c r="E808" s="370"/>
      <c r="F808" s="612"/>
    </row>
    <row r="809" spans="5:6" x14ac:dyDescent="0.25">
      <c r="E809" s="370"/>
      <c r="F809" s="612"/>
    </row>
    <row r="810" spans="5:6" x14ac:dyDescent="0.25">
      <c r="E810" s="370"/>
      <c r="F810" s="612"/>
    </row>
    <row r="811" spans="5:6" x14ac:dyDescent="0.25">
      <c r="E811" s="370"/>
      <c r="F811" s="612"/>
    </row>
    <row r="812" spans="5:6" x14ac:dyDescent="0.25">
      <c r="E812" s="370"/>
      <c r="F812" s="612"/>
    </row>
    <row r="813" spans="5:6" x14ac:dyDescent="0.25">
      <c r="E813" s="370"/>
      <c r="F813" s="612"/>
    </row>
    <row r="814" spans="5:6" x14ac:dyDescent="0.25">
      <c r="E814" s="370"/>
      <c r="F814" s="612"/>
    </row>
    <row r="815" spans="5:6" x14ac:dyDescent="0.25">
      <c r="E815" s="370"/>
      <c r="F815" s="612"/>
    </row>
    <row r="816" spans="5:6" x14ac:dyDescent="0.25">
      <c r="E816" s="370"/>
      <c r="F816" s="612"/>
    </row>
    <row r="817" spans="5:6" x14ac:dyDescent="0.25">
      <c r="E817" s="370"/>
      <c r="F817" s="612"/>
    </row>
    <row r="818" spans="5:6" x14ac:dyDescent="0.25">
      <c r="E818" s="370"/>
      <c r="F818" s="612"/>
    </row>
    <row r="819" spans="5:6" x14ac:dyDescent="0.25">
      <c r="E819" s="370"/>
      <c r="F819" s="612"/>
    </row>
    <row r="820" spans="5:6" x14ac:dyDescent="0.25">
      <c r="E820" s="370"/>
      <c r="F820" s="612"/>
    </row>
    <row r="821" spans="5:6" x14ac:dyDescent="0.25">
      <c r="E821" s="370"/>
      <c r="F821" s="612"/>
    </row>
    <row r="822" spans="5:6" x14ac:dyDescent="0.25">
      <c r="E822" s="370"/>
      <c r="F822" s="612"/>
    </row>
    <row r="823" spans="5:6" x14ac:dyDescent="0.25">
      <c r="E823" s="370"/>
      <c r="F823" s="612"/>
    </row>
    <row r="824" spans="5:6" x14ac:dyDescent="0.25">
      <c r="E824" s="370"/>
      <c r="F824" s="612"/>
    </row>
    <row r="825" spans="5:6" x14ac:dyDescent="0.25">
      <c r="E825" s="370"/>
      <c r="F825" s="612"/>
    </row>
    <row r="826" spans="5:6" x14ac:dyDescent="0.25">
      <c r="E826" s="370"/>
      <c r="F826" s="612"/>
    </row>
    <row r="827" spans="5:6" x14ac:dyDescent="0.25">
      <c r="E827" s="370"/>
      <c r="F827" s="612"/>
    </row>
    <row r="828" spans="5:6" x14ac:dyDescent="0.25">
      <c r="E828" s="370"/>
      <c r="F828" s="612"/>
    </row>
    <row r="829" spans="5:6" x14ac:dyDescent="0.25">
      <c r="E829" s="370"/>
      <c r="F829" s="612"/>
    </row>
    <row r="830" spans="5:6" x14ac:dyDescent="0.25">
      <c r="E830" s="370"/>
      <c r="F830" s="612"/>
    </row>
    <row r="831" spans="5:6" x14ac:dyDescent="0.25">
      <c r="E831" s="370"/>
      <c r="F831" s="612"/>
    </row>
    <row r="832" spans="5:6" x14ac:dyDescent="0.25">
      <c r="E832" s="370"/>
      <c r="F832" s="612"/>
    </row>
    <row r="833" spans="5:6" x14ac:dyDescent="0.25">
      <c r="E833" s="370"/>
      <c r="F833" s="612"/>
    </row>
    <row r="834" spans="5:6" x14ac:dyDescent="0.25">
      <c r="E834" s="370"/>
      <c r="F834" s="612"/>
    </row>
    <row r="835" spans="5:6" x14ac:dyDescent="0.25">
      <c r="E835" s="370"/>
      <c r="F835" s="612"/>
    </row>
    <row r="836" spans="5:6" x14ac:dyDescent="0.25">
      <c r="E836" s="370"/>
      <c r="F836" s="612"/>
    </row>
    <row r="837" spans="5:6" x14ac:dyDescent="0.25">
      <c r="E837" s="370"/>
      <c r="F837" s="612"/>
    </row>
    <row r="838" spans="5:6" x14ac:dyDescent="0.25">
      <c r="E838" s="370"/>
      <c r="F838" s="612"/>
    </row>
    <row r="839" spans="5:6" x14ac:dyDescent="0.25">
      <c r="E839" s="370"/>
      <c r="F839" s="612"/>
    </row>
    <row r="840" spans="5:6" x14ac:dyDescent="0.25">
      <c r="E840" s="370"/>
      <c r="F840" s="612"/>
    </row>
    <row r="841" spans="5:6" x14ac:dyDescent="0.25">
      <c r="E841" s="370"/>
      <c r="F841" s="612"/>
    </row>
    <row r="842" spans="5:6" x14ac:dyDescent="0.25">
      <c r="E842" s="370"/>
      <c r="F842" s="612"/>
    </row>
    <row r="843" spans="5:6" x14ac:dyDescent="0.25">
      <c r="E843" s="370"/>
      <c r="F843" s="612"/>
    </row>
    <row r="844" spans="5:6" x14ac:dyDescent="0.25">
      <c r="E844" s="370"/>
      <c r="F844" s="612"/>
    </row>
    <row r="845" spans="5:6" x14ac:dyDescent="0.25">
      <c r="E845" s="370"/>
      <c r="F845" s="612"/>
    </row>
    <row r="846" spans="5:6" x14ac:dyDescent="0.25">
      <c r="E846" s="370"/>
      <c r="F846" s="612"/>
    </row>
    <row r="847" spans="5:6" x14ac:dyDescent="0.25">
      <c r="E847" s="370"/>
      <c r="F847" s="612"/>
    </row>
    <row r="848" spans="5:6" x14ac:dyDescent="0.25">
      <c r="E848" s="370"/>
      <c r="F848" s="612"/>
    </row>
    <row r="849" spans="5:6" x14ac:dyDescent="0.25">
      <c r="E849" s="370"/>
      <c r="F849" s="612"/>
    </row>
    <row r="850" spans="5:6" x14ac:dyDescent="0.25">
      <c r="E850" s="370"/>
      <c r="F850" s="612"/>
    </row>
    <row r="851" spans="5:6" x14ac:dyDescent="0.25">
      <c r="E851" s="370"/>
      <c r="F851" s="612"/>
    </row>
    <row r="852" spans="5:6" x14ac:dyDescent="0.25">
      <c r="E852" s="370"/>
      <c r="F852" s="612"/>
    </row>
    <row r="853" spans="5:6" x14ac:dyDescent="0.25">
      <c r="E853" s="370"/>
      <c r="F853" s="612"/>
    </row>
    <row r="854" spans="5:6" x14ac:dyDescent="0.25">
      <c r="E854" s="370"/>
      <c r="F854" s="612"/>
    </row>
    <row r="855" spans="5:6" x14ac:dyDescent="0.25">
      <c r="E855" s="370"/>
      <c r="F855" s="612"/>
    </row>
    <row r="856" spans="5:6" x14ac:dyDescent="0.25">
      <c r="E856" s="370"/>
      <c r="F856" s="612"/>
    </row>
    <row r="857" spans="5:6" x14ac:dyDescent="0.25">
      <c r="E857" s="370"/>
      <c r="F857" s="612"/>
    </row>
    <row r="858" spans="5:6" x14ac:dyDescent="0.25">
      <c r="E858" s="370"/>
      <c r="F858" s="612"/>
    </row>
    <row r="859" spans="5:6" x14ac:dyDescent="0.25">
      <c r="E859" s="370"/>
      <c r="F859" s="612"/>
    </row>
    <row r="860" spans="5:6" x14ac:dyDescent="0.25">
      <c r="E860" s="370"/>
      <c r="F860" s="612"/>
    </row>
    <row r="861" spans="5:6" x14ac:dyDescent="0.25">
      <c r="E861" s="370"/>
      <c r="F861" s="612"/>
    </row>
    <row r="862" spans="5:6" x14ac:dyDescent="0.25">
      <c r="E862" s="370"/>
      <c r="F862" s="612"/>
    </row>
    <row r="863" spans="5:6" x14ac:dyDescent="0.25">
      <c r="E863" s="370"/>
      <c r="F863" s="612"/>
    </row>
    <row r="864" spans="5:6" x14ac:dyDescent="0.25">
      <c r="E864" s="370"/>
      <c r="F864" s="612"/>
    </row>
    <row r="865" spans="5:6" x14ac:dyDescent="0.25">
      <c r="E865" s="370"/>
      <c r="F865" s="612"/>
    </row>
    <row r="866" spans="5:6" x14ac:dyDescent="0.25">
      <c r="E866" s="370"/>
      <c r="F866" s="612"/>
    </row>
    <row r="867" spans="5:6" x14ac:dyDescent="0.25">
      <c r="E867" s="370"/>
      <c r="F867" s="612"/>
    </row>
    <row r="868" spans="5:6" x14ac:dyDescent="0.25">
      <c r="E868" s="370"/>
      <c r="F868" s="612"/>
    </row>
    <row r="869" spans="5:6" x14ac:dyDescent="0.25">
      <c r="E869" s="370"/>
      <c r="F869" s="612"/>
    </row>
    <row r="870" spans="5:6" x14ac:dyDescent="0.25">
      <c r="E870" s="370"/>
      <c r="F870" s="612"/>
    </row>
    <row r="871" spans="5:6" x14ac:dyDescent="0.25">
      <c r="E871" s="370"/>
      <c r="F871" s="612"/>
    </row>
    <row r="872" spans="5:6" x14ac:dyDescent="0.25">
      <c r="E872" s="370"/>
      <c r="F872" s="612"/>
    </row>
    <row r="873" spans="5:6" x14ac:dyDescent="0.25">
      <c r="E873" s="370"/>
      <c r="F873" s="612"/>
    </row>
    <row r="874" spans="5:6" x14ac:dyDescent="0.25">
      <c r="E874" s="370"/>
      <c r="F874" s="612"/>
    </row>
    <row r="875" spans="5:6" x14ac:dyDescent="0.25">
      <c r="E875" s="370"/>
      <c r="F875" s="612"/>
    </row>
    <row r="876" spans="5:6" x14ac:dyDescent="0.25">
      <c r="E876" s="370"/>
      <c r="F876" s="612"/>
    </row>
    <row r="877" spans="5:6" x14ac:dyDescent="0.25">
      <c r="E877" s="370"/>
      <c r="F877" s="612"/>
    </row>
    <row r="878" spans="5:6" x14ac:dyDescent="0.25">
      <c r="E878" s="370"/>
      <c r="F878" s="612"/>
    </row>
    <row r="879" spans="5:6" x14ac:dyDescent="0.25">
      <c r="E879" s="370"/>
      <c r="F879" s="612"/>
    </row>
    <row r="880" spans="5:6" x14ac:dyDescent="0.25">
      <c r="E880" s="370"/>
      <c r="F880" s="612"/>
    </row>
    <row r="881" spans="5:6" x14ac:dyDescent="0.25">
      <c r="E881" s="370"/>
      <c r="F881" s="612"/>
    </row>
    <row r="882" spans="5:6" x14ac:dyDescent="0.25">
      <c r="E882" s="370"/>
      <c r="F882" s="612"/>
    </row>
    <row r="883" spans="5:6" x14ac:dyDescent="0.25">
      <c r="E883" s="370"/>
      <c r="F883" s="612"/>
    </row>
    <row r="884" spans="5:6" x14ac:dyDescent="0.25">
      <c r="E884" s="370"/>
      <c r="F884" s="612"/>
    </row>
    <row r="885" spans="5:6" x14ac:dyDescent="0.25">
      <c r="E885" s="370"/>
      <c r="F885" s="612"/>
    </row>
    <row r="886" spans="5:6" x14ac:dyDescent="0.25">
      <c r="E886" s="370"/>
      <c r="F886" s="612"/>
    </row>
    <row r="887" spans="5:6" x14ac:dyDescent="0.25">
      <c r="E887" s="370"/>
      <c r="F887" s="612"/>
    </row>
    <row r="888" spans="5:6" x14ac:dyDescent="0.25">
      <c r="E888" s="370"/>
      <c r="F888" s="612"/>
    </row>
    <row r="889" spans="5:6" x14ac:dyDescent="0.25">
      <c r="E889" s="370"/>
      <c r="F889" s="612"/>
    </row>
    <row r="890" spans="5:6" x14ac:dyDescent="0.25">
      <c r="E890" s="370"/>
      <c r="F890" s="612"/>
    </row>
    <row r="891" spans="5:6" x14ac:dyDescent="0.25">
      <c r="E891" s="370"/>
      <c r="F891" s="612"/>
    </row>
    <row r="892" spans="5:6" x14ac:dyDescent="0.25">
      <c r="E892" s="370"/>
      <c r="F892" s="612"/>
    </row>
    <row r="893" spans="5:6" x14ac:dyDescent="0.25">
      <c r="E893" s="370"/>
      <c r="F893" s="612"/>
    </row>
    <row r="894" spans="5:6" x14ac:dyDescent="0.25">
      <c r="E894" s="370"/>
      <c r="F894" s="612"/>
    </row>
    <row r="895" spans="5:6" x14ac:dyDescent="0.25">
      <c r="E895" s="370"/>
      <c r="F895" s="612"/>
    </row>
    <row r="896" spans="5:6" x14ac:dyDescent="0.25">
      <c r="E896" s="370"/>
      <c r="F896" s="612"/>
    </row>
    <row r="897" spans="5:6" x14ac:dyDescent="0.25">
      <c r="E897" s="370"/>
      <c r="F897" s="612"/>
    </row>
    <row r="898" spans="5:6" x14ac:dyDescent="0.25">
      <c r="E898" s="370"/>
      <c r="F898" s="612"/>
    </row>
    <row r="899" spans="5:6" x14ac:dyDescent="0.25">
      <c r="E899" s="370"/>
      <c r="F899" s="612"/>
    </row>
    <row r="900" spans="5:6" x14ac:dyDescent="0.25">
      <c r="E900" s="370"/>
      <c r="F900" s="612"/>
    </row>
    <row r="901" spans="5:6" x14ac:dyDescent="0.25">
      <c r="E901" s="370"/>
      <c r="F901" s="612"/>
    </row>
    <row r="902" spans="5:6" x14ac:dyDescent="0.25">
      <c r="E902" s="370"/>
      <c r="F902" s="612"/>
    </row>
    <row r="903" spans="5:6" x14ac:dyDescent="0.25">
      <c r="E903" s="370"/>
      <c r="F903" s="612"/>
    </row>
    <row r="904" spans="5:6" x14ac:dyDescent="0.25">
      <c r="E904" s="370"/>
      <c r="F904" s="612"/>
    </row>
    <row r="905" spans="5:6" x14ac:dyDescent="0.25">
      <c r="E905" s="370"/>
      <c r="F905" s="612"/>
    </row>
    <row r="906" spans="5:6" x14ac:dyDescent="0.25">
      <c r="E906" s="370"/>
      <c r="F906" s="612"/>
    </row>
    <row r="907" spans="5:6" x14ac:dyDescent="0.25">
      <c r="E907" s="370"/>
      <c r="F907" s="612"/>
    </row>
    <row r="908" spans="5:6" x14ac:dyDescent="0.25">
      <c r="E908" s="370"/>
      <c r="F908" s="612"/>
    </row>
    <row r="909" spans="5:6" x14ac:dyDescent="0.25">
      <c r="E909" s="370"/>
      <c r="F909" s="612"/>
    </row>
    <row r="910" spans="5:6" x14ac:dyDescent="0.25">
      <c r="E910" s="370"/>
      <c r="F910" s="612"/>
    </row>
    <row r="911" spans="5:6" x14ac:dyDescent="0.25">
      <c r="E911" s="370"/>
      <c r="F911" s="612"/>
    </row>
    <row r="912" spans="5:6" x14ac:dyDescent="0.25">
      <c r="E912" s="370"/>
      <c r="F912" s="612"/>
    </row>
    <row r="913" spans="5:6" x14ac:dyDescent="0.25">
      <c r="E913" s="370"/>
      <c r="F913" s="612"/>
    </row>
    <row r="914" spans="5:6" x14ac:dyDescent="0.25">
      <c r="E914" s="370"/>
      <c r="F914" s="612"/>
    </row>
    <row r="915" spans="5:6" x14ac:dyDescent="0.25">
      <c r="E915" s="370"/>
      <c r="F915" s="612"/>
    </row>
    <row r="916" spans="5:6" x14ac:dyDescent="0.25">
      <c r="E916" s="370"/>
      <c r="F916" s="612"/>
    </row>
    <row r="917" spans="5:6" x14ac:dyDescent="0.25">
      <c r="E917" s="370"/>
      <c r="F917" s="612"/>
    </row>
    <row r="918" spans="5:6" x14ac:dyDescent="0.25">
      <c r="E918" s="370"/>
      <c r="F918" s="612"/>
    </row>
    <row r="919" spans="5:6" x14ac:dyDescent="0.25">
      <c r="E919" s="370"/>
      <c r="F919" s="612"/>
    </row>
    <row r="920" spans="5:6" x14ac:dyDescent="0.25">
      <c r="E920" s="370"/>
      <c r="F920" s="612"/>
    </row>
    <row r="921" spans="5:6" x14ac:dyDescent="0.25">
      <c r="E921" s="370"/>
      <c r="F921" s="612"/>
    </row>
    <row r="922" spans="5:6" x14ac:dyDescent="0.25">
      <c r="E922" s="370"/>
      <c r="F922" s="612"/>
    </row>
    <row r="923" spans="5:6" x14ac:dyDescent="0.25">
      <c r="E923" s="370"/>
      <c r="F923" s="612"/>
    </row>
    <row r="924" spans="5:6" x14ac:dyDescent="0.25">
      <c r="E924" s="370"/>
      <c r="F924" s="612"/>
    </row>
    <row r="925" spans="5:6" x14ac:dyDescent="0.25">
      <c r="E925" s="370"/>
      <c r="F925" s="612"/>
    </row>
    <row r="926" spans="5:6" x14ac:dyDescent="0.25">
      <c r="E926" s="370"/>
      <c r="F926" s="612"/>
    </row>
    <row r="927" spans="5:6" x14ac:dyDescent="0.25">
      <c r="E927" s="370"/>
      <c r="F927" s="612"/>
    </row>
    <row r="928" spans="5:6" x14ac:dyDescent="0.25">
      <c r="E928" s="370"/>
      <c r="F928" s="612"/>
    </row>
    <row r="929" spans="5:6" x14ac:dyDescent="0.25">
      <c r="E929" s="370"/>
      <c r="F929" s="612"/>
    </row>
    <row r="930" spans="5:6" x14ac:dyDescent="0.25">
      <c r="E930" s="370"/>
      <c r="F930" s="612"/>
    </row>
    <row r="931" spans="5:6" x14ac:dyDescent="0.25">
      <c r="E931" s="370"/>
      <c r="F931" s="612"/>
    </row>
    <row r="932" spans="5:6" x14ac:dyDescent="0.25">
      <c r="E932" s="370"/>
      <c r="F932" s="612"/>
    </row>
    <row r="933" spans="5:6" x14ac:dyDescent="0.25">
      <c r="E933" s="370"/>
      <c r="F933" s="612"/>
    </row>
    <row r="934" spans="5:6" x14ac:dyDescent="0.25">
      <c r="E934" s="370"/>
      <c r="F934" s="612"/>
    </row>
    <row r="935" spans="5:6" x14ac:dyDescent="0.25">
      <c r="E935" s="370"/>
      <c r="F935" s="612"/>
    </row>
    <row r="936" spans="5:6" x14ac:dyDescent="0.25">
      <c r="E936" s="370"/>
      <c r="F936" s="612"/>
    </row>
    <row r="937" spans="5:6" x14ac:dyDescent="0.25">
      <c r="E937" s="370"/>
      <c r="F937" s="612"/>
    </row>
    <row r="938" spans="5:6" x14ac:dyDescent="0.25">
      <c r="E938" s="370"/>
      <c r="F938" s="612"/>
    </row>
    <row r="939" spans="5:6" x14ac:dyDescent="0.25">
      <c r="E939" s="370"/>
      <c r="F939" s="612"/>
    </row>
    <row r="940" spans="5:6" x14ac:dyDescent="0.25">
      <c r="E940" s="370"/>
      <c r="F940" s="612"/>
    </row>
    <row r="941" spans="5:6" x14ac:dyDescent="0.25">
      <c r="E941" s="370"/>
      <c r="F941" s="612"/>
    </row>
    <row r="942" spans="5:6" x14ac:dyDescent="0.25">
      <c r="E942" s="370"/>
      <c r="F942" s="612"/>
    </row>
    <row r="943" spans="5:6" x14ac:dyDescent="0.25">
      <c r="E943" s="370"/>
      <c r="F943" s="612"/>
    </row>
    <row r="944" spans="5:6" x14ac:dyDescent="0.25">
      <c r="E944" s="370"/>
      <c r="F944" s="612"/>
    </row>
    <row r="945" spans="5:6" x14ac:dyDescent="0.25">
      <c r="E945" s="370"/>
      <c r="F945" s="612"/>
    </row>
    <row r="946" spans="5:6" x14ac:dyDescent="0.25">
      <c r="E946" s="370"/>
      <c r="F946" s="612"/>
    </row>
    <row r="947" spans="5:6" x14ac:dyDescent="0.25">
      <c r="E947" s="370"/>
      <c r="F947" s="612"/>
    </row>
    <row r="948" spans="5:6" x14ac:dyDescent="0.25">
      <c r="E948" s="370"/>
      <c r="F948" s="612"/>
    </row>
    <row r="949" spans="5:6" x14ac:dyDescent="0.25">
      <c r="E949" s="370"/>
      <c r="F949" s="612"/>
    </row>
    <row r="950" spans="5:6" x14ac:dyDescent="0.25">
      <c r="E950" s="370"/>
      <c r="F950" s="612"/>
    </row>
    <row r="951" spans="5:6" x14ac:dyDescent="0.25">
      <c r="E951" s="370"/>
      <c r="F951" s="612"/>
    </row>
    <row r="952" spans="5:6" x14ac:dyDescent="0.25">
      <c r="E952" s="370"/>
      <c r="F952" s="612"/>
    </row>
    <row r="953" spans="5:6" x14ac:dyDescent="0.25">
      <c r="E953" s="370"/>
      <c r="F953" s="612"/>
    </row>
    <row r="954" spans="5:6" x14ac:dyDescent="0.25">
      <c r="E954" s="370"/>
      <c r="F954" s="612"/>
    </row>
    <row r="955" spans="5:6" x14ac:dyDescent="0.25">
      <c r="E955" s="370"/>
      <c r="F955" s="612"/>
    </row>
    <row r="956" spans="5:6" x14ac:dyDescent="0.25">
      <c r="E956" s="370"/>
      <c r="F956" s="612"/>
    </row>
    <row r="957" spans="5:6" x14ac:dyDescent="0.25">
      <c r="E957" s="370"/>
      <c r="F957" s="612"/>
    </row>
    <row r="958" spans="5:6" x14ac:dyDescent="0.25">
      <c r="E958" s="370"/>
      <c r="F958" s="612"/>
    </row>
    <row r="959" spans="5:6" x14ac:dyDescent="0.25">
      <c r="E959" s="370"/>
      <c r="F959" s="612"/>
    </row>
    <row r="960" spans="5:6" x14ac:dyDescent="0.25">
      <c r="E960" s="370"/>
      <c r="F960" s="612"/>
    </row>
    <row r="961" spans="5:6" x14ac:dyDescent="0.25">
      <c r="E961" s="370"/>
      <c r="F961" s="612"/>
    </row>
    <row r="962" spans="5:6" x14ac:dyDescent="0.25">
      <c r="E962" s="370"/>
      <c r="F962" s="612"/>
    </row>
    <row r="963" spans="5:6" x14ac:dyDescent="0.25">
      <c r="E963" s="370"/>
      <c r="F963" s="612"/>
    </row>
    <row r="964" spans="5:6" x14ac:dyDescent="0.25">
      <c r="E964" s="370"/>
      <c r="F964" s="612"/>
    </row>
    <row r="965" spans="5:6" x14ac:dyDescent="0.25">
      <c r="E965" s="370"/>
      <c r="F965" s="612"/>
    </row>
    <row r="966" spans="5:6" x14ac:dyDescent="0.25">
      <c r="E966" s="370"/>
      <c r="F966" s="612"/>
    </row>
    <row r="967" spans="5:6" x14ac:dyDescent="0.25">
      <c r="E967" s="370"/>
      <c r="F967" s="612"/>
    </row>
    <row r="968" spans="5:6" x14ac:dyDescent="0.25">
      <c r="E968" s="370"/>
      <c r="F968" s="612"/>
    </row>
    <row r="969" spans="5:6" x14ac:dyDescent="0.25">
      <c r="E969" s="370"/>
      <c r="F969" s="612"/>
    </row>
    <row r="970" spans="5:6" x14ac:dyDescent="0.25">
      <c r="E970" s="370"/>
      <c r="F970" s="612"/>
    </row>
    <row r="971" spans="5:6" x14ac:dyDescent="0.25">
      <c r="E971" s="370"/>
      <c r="F971" s="612"/>
    </row>
    <row r="972" spans="5:6" x14ac:dyDescent="0.25">
      <c r="E972" s="370"/>
      <c r="F972" s="612"/>
    </row>
    <row r="973" spans="5:6" x14ac:dyDescent="0.25">
      <c r="E973" s="370"/>
      <c r="F973" s="612"/>
    </row>
    <row r="974" spans="5:6" x14ac:dyDescent="0.25">
      <c r="E974" s="370"/>
      <c r="F974" s="612"/>
    </row>
    <row r="975" spans="5:6" x14ac:dyDescent="0.25">
      <c r="E975" s="370"/>
      <c r="F975" s="612"/>
    </row>
    <row r="976" spans="5:6" x14ac:dyDescent="0.25">
      <c r="E976" s="370"/>
      <c r="F976" s="612"/>
    </row>
    <row r="977" spans="5:6" x14ac:dyDescent="0.25">
      <c r="E977" s="370"/>
      <c r="F977" s="612"/>
    </row>
    <row r="978" spans="5:6" x14ac:dyDescent="0.25">
      <c r="E978" s="370"/>
      <c r="F978" s="612"/>
    </row>
    <row r="979" spans="5:6" x14ac:dyDescent="0.25">
      <c r="E979" s="370"/>
      <c r="F979" s="612"/>
    </row>
    <row r="980" spans="5:6" x14ac:dyDescent="0.25">
      <c r="E980" s="370"/>
      <c r="F980" s="612"/>
    </row>
    <row r="981" spans="5:6" x14ac:dyDescent="0.25">
      <c r="E981" s="370"/>
      <c r="F981" s="612"/>
    </row>
    <row r="982" spans="5:6" x14ac:dyDescent="0.25">
      <c r="E982" s="370"/>
      <c r="F982" s="612"/>
    </row>
    <row r="983" spans="5:6" x14ac:dyDescent="0.25">
      <c r="E983" s="370"/>
      <c r="F983" s="612"/>
    </row>
    <row r="984" spans="5:6" x14ac:dyDescent="0.25">
      <c r="E984" s="370"/>
      <c r="F984" s="612"/>
    </row>
    <row r="985" spans="5:6" x14ac:dyDescent="0.25">
      <c r="E985" s="370"/>
      <c r="F985" s="612"/>
    </row>
    <row r="986" spans="5:6" x14ac:dyDescent="0.25">
      <c r="E986" s="370"/>
      <c r="F986" s="612"/>
    </row>
    <row r="987" spans="5:6" x14ac:dyDescent="0.25">
      <c r="E987" s="370"/>
      <c r="F987" s="612"/>
    </row>
    <row r="988" spans="5:6" x14ac:dyDescent="0.25">
      <c r="E988" s="370"/>
      <c r="F988" s="612"/>
    </row>
    <row r="989" spans="5:6" x14ac:dyDescent="0.25">
      <c r="E989" s="370"/>
      <c r="F989" s="612"/>
    </row>
    <row r="990" spans="5:6" x14ac:dyDescent="0.25">
      <c r="E990" s="370"/>
      <c r="F990" s="612"/>
    </row>
    <row r="991" spans="5:6" x14ac:dyDescent="0.25">
      <c r="E991" s="370"/>
      <c r="F991" s="612"/>
    </row>
    <row r="992" spans="5:6" x14ac:dyDescent="0.25">
      <c r="E992" s="370"/>
      <c r="F992" s="612"/>
    </row>
    <row r="993" spans="5:6" x14ac:dyDescent="0.25">
      <c r="E993" s="370"/>
      <c r="F993" s="612"/>
    </row>
    <row r="994" spans="5:6" x14ac:dyDescent="0.25">
      <c r="E994" s="370"/>
      <c r="F994" s="612"/>
    </row>
    <row r="995" spans="5:6" x14ac:dyDescent="0.25">
      <c r="E995" s="370"/>
      <c r="F995" s="612"/>
    </row>
    <row r="996" spans="5:6" x14ac:dyDescent="0.25">
      <c r="E996" s="370"/>
      <c r="F996" s="612"/>
    </row>
    <row r="997" spans="5:6" x14ac:dyDescent="0.25">
      <c r="E997" s="370"/>
      <c r="F997" s="612"/>
    </row>
    <row r="998" spans="5:6" x14ac:dyDescent="0.25">
      <c r="E998" s="370"/>
      <c r="F998" s="612"/>
    </row>
    <row r="999" spans="5:6" x14ac:dyDescent="0.25">
      <c r="E999" s="370"/>
      <c r="F999" s="612"/>
    </row>
    <row r="1000" spans="5:6" x14ac:dyDescent="0.25">
      <c r="E1000" s="370"/>
      <c r="F1000" s="612"/>
    </row>
    <row r="1001" spans="5:6" x14ac:dyDescent="0.25">
      <c r="E1001" s="370"/>
      <c r="F1001" s="612"/>
    </row>
    <row r="1002" spans="5:6" x14ac:dyDescent="0.25">
      <c r="E1002" s="370"/>
      <c r="F1002" s="612"/>
    </row>
    <row r="1003" spans="5:6" x14ac:dyDescent="0.25">
      <c r="E1003" s="370"/>
      <c r="F1003" s="612"/>
    </row>
    <row r="1004" spans="5:6" x14ac:dyDescent="0.25">
      <c r="E1004" s="370"/>
      <c r="F1004" s="612"/>
    </row>
    <row r="1005" spans="5:6" x14ac:dyDescent="0.25">
      <c r="E1005" s="370"/>
      <c r="F1005" s="612"/>
    </row>
    <row r="1006" spans="5:6" x14ac:dyDescent="0.25">
      <c r="E1006" s="370"/>
      <c r="F1006" s="612"/>
    </row>
    <row r="1007" spans="5:6" x14ac:dyDescent="0.25">
      <c r="E1007" s="370"/>
      <c r="F1007" s="612"/>
    </row>
    <row r="1008" spans="5:6" x14ac:dyDescent="0.25">
      <c r="E1008" s="370"/>
      <c r="F1008" s="612"/>
    </row>
    <row r="1009" spans="5:6" x14ac:dyDescent="0.25">
      <c r="E1009" s="370"/>
      <c r="F1009" s="612"/>
    </row>
    <row r="1010" spans="5:6" x14ac:dyDescent="0.25">
      <c r="E1010" s="370"/>
      <c r="F1010" s="612"/>
    </row>
    <row r="1011" spans="5:6" x14ac:dyDescent="0.25">
      <c r="E1011" s="370"/>
      <c r="F1011" s="612"/>
    </row>
    <row r="1012" spans="5:6" x14ac:dyDescent="0.25">
      <c r="E1012" s="370"/>
      <c r="F1012" s="612"/>
    </row>
    <row r="1013" spans="5:6" x14ac:dyDescent="0.25">
      <c r="E1013" s="370"/>
      <c r="F1013" s="612"/>
    </row>
    <row r="1014" spans="5:6" x14ac:dyDescent="0.25">
      <c r="E1014" s="370"/>
      <c r="F1014" s="612"/>
    </row>
    <row r="1015" spans="5:6" x14ac:dyDescent="0.25">
      <c r="E1015" s="370"/>
      <c r="F1015" s="612"/>
    </row>
    <row r="1016" spans="5:6" x14ac:dyDescent="0.25">
      <c r="E1016" s="370"/>
      <c r="F1016" s="612"/>
    </row>
    <row r="1017" spans="5:6" x14ac:dyDescent="0.25">
      <c r="E1017" s="370"/>
      <c r="F1017" s="612"/>
    </row>
    <row r="1018" spans="5:6" x14ac:dyDescent="0.25">
      <c r="E1018" s="370"/>
      <c r="F1018" s="612"/>
    </row>
    <row r="1019" spans="5:6" x14ac:dyDescent="0.25">
      <c r="E1019" s="370"/>
      <c r="F1019" s="612"/>
    </row>
  </sheetData>
  <mergeCells count="22">
    <mergeCell ref="L91:L108"/>
    <mergeCell ref="L3:L59"/>
    <mergeCell ref="H3:H23"/>
    <mergeCell ref="H33:H52"/>
    <mergeCell ref="H60:H125"/>
    <mergeCell ref="I120:I125"/>
    <mergeCell ref="K5:K59"/>
    <mergeCell ref="K101:K125"/>
    <mergeCell ref="J5:J59"/>
    <mergeCell ref="J101:J125"/>
    <mergeCell ref="B120:B125"/>
    <mergeCell ref="G120:G125"/>
    <mergeCell ref="A14:A15"/>
    <mergeCell ref="B40:B45"/>
    <mergeCell ref="C40:C45"/>
    <mergeCell ref="E40:E45"/>
    <mergeCell ref="C120:C125"/>
    <mergeCell ref="E120:E125"/>
    <mergeCell ref="D40:D45"/>
    <mergeCell ref="D120:D125"/>
    <mergeCell ref="F3:F59"/>
    <mergeCell ref="F96:F112"/>
  </mergeCells>
  <hyperlinks>
    <hyperlink ref="C21" location="T24NRWallMetalFrame" display="T24NRWallMetalFrame"/>
    <hyperlink ref="C55" location="Int_wall" display="Int_wall"/>
    <hyperlink ref="E21" location="T24NRWallMetalFrame" display="T24NRWallMetalFrame"/>
    <hyperlink ref="G21" location="T24NRWallMetalFrame" display="T24NRWallMetalFrame"/>
    <hyperlink ref="G41" location="StandALoneRetailSkylight" display="Core Retail, Refer Skylight Layout for details"/>
    <hyperlink ref="E51" location="T24Basement_wall" display="Refer T24Basement_wall for respective CZ U value"/>
    <hyperlink ref="E28" location="T24NRRoofMetal" display="Refer T24NRRoofMetal"/>
    <hyperlink ref="G28" location="T24NRRoofMetal" display="Refer T24NRRoofMetal"/>
    <hyperlink ref="E55" location="Int_wall" display="Int_wall"/>
    <hyperlink ref="G55" location="Int_wall" display="Int_wall"/>
    <hyperlink ref="E22" location="T24Basement_wall" display="Refer T24BasementWall"/>
    <hyperlink ref="G14" location="StandAloneRetailArea" display="StandAloneRetailArea"/>
    <hyperlink ref="I14" location="StripMallArea" display="StripMallArea"/>
    <hyperlink ref="I21" location="T24NRWallMetalFrame" display="T24NRWallMetalFrame"/>
    <hyperlink ref="I28" location="T24NRRoofMetal" display="Refer T24NRRoofMetal"/>
    <hyperlink ref="I55" location="Int_wall" display="Int_wall"/>
    <hyperlink ref="H28" location="RoofInsABoveDeck" display="Refer T24NRRoofInsAboveDeck"/>
    <hyperlink ref="H55" location="DropCeiling2" display="DropCeiling2"/>
    <hyperlink ref="H29" location="RoofInsABoveDeck" display="Refer T24NRRoofInsAboveDeck"/>
    <hyperlink ref="C28" location="T24NRRoofMetal" display="Refer T24NRRoofMetal"/>
    <hyperlink ref="I41" location="StripMallSkylight" display="StripMallSkylight"/>
    <hyperlink ref="C66" location="SizingValues" display="Refer SizingValues"/>
    <hyperlink ref="C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I66" location="SizingValues" display="Refer SizingValues"/>
    <hyperlink ref="I67" location="SizingValues" display="Refer SizingValues"/>
    <hyperlink ref="J66" location="SizingValues" display="Refer SizingValues"/>
    <hyperlink ref="J67" location="SizingValues" display="Refer SizingValues"/>
    <hyperlink ref="K66" location="SizingValues" display="Refer SizingValues"/>
    <hyperlink ref="K67" location="SizingValues" display="Refer SizingValues"/>
    <hyperlink ref="E49" location="T24BFloor_with_carpet" display="T24BFloor_with_carpet"/>
    <hyperlink ref="C49" location="T24BFloor_with_carpet" display="T24BFloor_with_carpet"/>
    <hyperlink ref="B49" location="T24BFloor_with_carpet" display="T24BFloor_with_carpet"/>
    <hyperlink ref="G49" location="T24BFloor_with_carpet" display="T24BFloor_with_carpet"/>
    <hyperlink ref="I49" location="T24BFloor_with_carpet" display="T24BFloor_with_carpet"/>
    <hyperlink ref="B55" location="Int_wall" display="Int_wall"/>
    <hyperlink ref="B66" location="SizingValues" display="Refer SizingValues"/>
    <hyperlink ref="B67" location="SizingValues" display="Refer SizingValues"/>
    <hyperlink ref="L66" location="SizingValues" display="Refer SizingValues"/>
    <hyperlink ref="L67" location="SizingValues" display="Refer SizingValues"/>
    <hyperlink ref="B21" location="T24NRWallMetalFrame" display="T24NRWallMetalFrame"/>
    <hyperlink ref="D55" location="Int_wall" display="Int_wall"/>
    <hyperlink ref="D66" location="SizingValues" display="Refer SizingValues"/>
    <hyperlink ref="D67" location="SizingValues" display="Refer SizingValues"/>
    <hyperlink ref="D49" location="T24BFloor_with_carpet" display="T24BFloor_with_carpet"/>
    <hyperlink ref="F66" location="SizingValues" display="Refer SizingValues"/>
    <hyperlink ref="F67" location="SizingValues" display="Refer SizingValues"/>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133</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56" t="s">
        <v>189</v>
      </c>
      <c r="C2" s="857"/>
      <c r="D2" s="864" t="s">
        <v>374</v>
      </c>
      <c r="E2" s="866"/>
      <c r="F2" s="864" t="s">
        <v>387</v>
      </c>
      <c r="G2" s="866"/>
      <c r="H2" s="864" t="s">
        <v>388</v>
      </c>
      <c r="I2" s="866"/>
      <c r="J2" s="864" t="s">
        <v>375</v>
      </c>
      <c r="K2" s="866"/>
      <c r="L2" s="864" t="s">
        <v>377</v>
      </c>
      <c r="M2" s="865"/>
      <c r="N2" s="865"/>
      <c r="O2" s="865"/>
      <c r="P2" s="865"/>
      <c r="Q2" s="865"/>
      <c r="R2" s="865"/>
      <c r="S2" s="865"/>
      <c r="T2" s="865"/>
      <c r="U2" s="865"/>
      <c r="V2" s="865"/>
      <c r="W2" s="865"/>
      <c r="X2" s="865"/>
      <c r="Y2" s="865"/>
      <c r="Z2" s="865"/>
      <c r="AA2" s="865"/>
      <c r="AB2" s="865"/>
      <c r="AC2" s="866"/>
      <c r="AD2" s="864" t="s">
        <v>191</v>
      </c>
      <c r="AE2" s="865"/>
      <c r="AF2" s="865"/>
      <c r="AG2" s="869"/>
      <c r="AH2" s="188"/>
      <c r="AI2" s="854" t="s">
        <v>297</v>
      </c>
      <c r="AJ2" s="855" t="s">
        <v>298</v>
      </c>
    </row>
    <row r="3" spans="1:36" s="59" customFormat="1" ht="12.75" customHeight="1" x14ac:dyDescent="0.2">
      <c r="A3" s="74"/>
      <c r="B3" s="858"/>
      <c r="C3" s="859"/>
      <c r="D3" s="862" t="s">
        <v>376</v>
      </c>
      <c r="E3" s="863"/>
      <c r="F3" s="862" t="s">
        <v>482</v>
      </c>
      <c r="G3" s="863"/>
      <c r="H3" s="862" t="s">
        <v>483</v>
      </c>
      <c r="I3" s="863"/>
      <c r="J3" s="862" t="s">
        <v>376</v>
      </c>
      <c r="K3" s="863"/>
      <c r="L3" s="862" t="s">
        <v>378</v>
      </c>
      <c r="M3" s="863"/>
      <c r="N3" s="862" t="s">
        <v>379</v>
      </c>
      <c r="O3" s="863"/>
      <c r="P3" s="862" t="s">
        <v>380</v>
      </c>
      <c r="Q3" s="863"/>
      <c r="R3" s="862" t="s">
        <v>381</v>
      </c>
      <c r="S3" s="863"/>
      <c r="T3" s="862" t="s">
        <v>382</v>
      </c>
      <c r="U3" s="863"/>
      <c r="V3" s="862" t="s">
        <v>383</v>
      </c>
      <c r="W3" s="863"/>
      <c r="X3" s="862" t="s">
        <v>384</v>
      </c>
      <c r="Y3" s="863"/>
      <c r="Z3" s="862" t="s">
        <v>385</v>
      </c>
      <c r="AA3" s="863"/>
      <c r="AB3" s="862" t="s">
        <v>386</v>
      </c>
      <c r="AC3" s="863"/>
      <c r="AD3" s="867" t="s">
        <v>192</v>
      </c>
      <c r="AE3" s="868"/>
      <c r="AF3" s="862" t="s">
        <v>295</v>
      </c>
      <c r="AG3" s="870"/>
      <c r="AH3" s="189"/>
      <c r="AI3" s="854"/>
      <c r="AJ3" s="855"/>
    </row>
    <row r="4" spans="1:36" s="59" customFormat="1" ht="26.25" customHeight="1" thickBot="1" x14ac:dyDescent="0.25">
      <c r="A4" s="65"/>
      <c r="B4" s="860"/>
      <c r="C4" s="861"/>
      <c r="D4" s="185" t="s">
        <v>292</v>
      </c>
      <c r="E4" s="191" t="s">
        <v>294</v>
      </c>
      <c r="F4" s="185" t="s">
        <v>292</v>
      </c>
      <c r="G4" s="191" t="s">
        <v>294</v>
      </c>
      <c r="H4" s="185" t="s">
        <v>292</v>
      </c>
      <c r="I4" s="191" t="s">
        <v>294</v>
      </c>
      <c r="J4" s="185" t="s">
        <v>292</v>
      </c>
      <c r="K4" s="191" t="s">
        <v>294</v>
      </c>
      <c r="L4" s="185" t="s">
        <v>292</v>
      </c>
      <c r="M4" s="191" t="s">
        <v>294</v>
      </c>
      <c r="N4" s="185" t="s">
        <v>292</v>
      </c>
      <c r="O4" s="191" t="s">
        <v>294</v>
      </c>
      <c r="P4" s="185" t="s">
        <v>292</v>
      </c>
      <c r="Q4" s="191" t="s">
        <v>294</v>
      </c>
      <c r="R4" s="185" t="s">
        <v>292</v>
      </c>
      <c r="S4" s="191" t="s">
        <v>294</v>
      </c>
      <c r="T4" s="185" t="s">
        <v>292</v>
      </c>
      <c r="U4" s="191" t="s">
        <v>294</v>
      </c>
      <c r="V4" s="185" t="s">
        <v>292</v>
      </c>
      <c r="W4" s="191" t="s">
        <v>294</v>
      </c>
      <c r="X4" s="185" t="s">
        <v>292</v>
      </c>
      <c r="Y4" s="191" t="s">
        <v>294</v>
      </c>
      <c r="Z4" s="185" t="s">
        <v>292</v>
      </c>
      <c r="AA4" s="191" t="s">
        <v>294</v>
      </c>
      <c r="AB4" s="185" t="s">
        <v>292</v>
      </c>
      <c r="AC4" s="191" t="s">
        <v>294</v>
      </c>
      <c r="AD4" s="185" t="s">
        <v>292</v>
      </c>
      <c r="AE4" s="191" t="s">
        <v>294</v>
      </c>
      <c r="AF4" s="185" t="s">
        <v>292</v>
      </c>
      <c r="AG4" s="191" t="s">
        <v>294</v>
      </c>
      <c r="AH4" s="186" t="s">
        <v>296</v>
      </c>
      <c r="AI4" s="854"/>
      <c r="AJ4" s="855"/>
    </row>
    <row r="5" spans="1:36" s="98" customFormat="1" ht="25.5" customHeight="1" x14ac:dyDescent="0.25">
      <c r="A5" s="99">
        <v>3</v>
      </c>
      <c r="B5" s="100"/>
      <c r="C5" s="181" t="s">
        <v>193</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3">
        <f>HLOOKUP(AI$1,'Summary(Reference)'!$R$3:$AL$118,$A5,FALSE)</f>
        <v>677.25</v>
      </c>
      <c r="AJ5" s="192"/>
    </row>
    <row r="6" spans="1:36" s="27" customFormat="1" ht="25.5" customHeight="1" x14ac:dyDescent="0.25">
      <c r="A6" s="102">
        <v>4</v>
      </c>
      <c r="B6" s="103">
        <v>1</v>
      </c>
      <c r="C6" s="104" t="s">
        <v>134</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29"/>
      <c r="AF6" s="105">
        <f>HLOOKUP(AF$1,'Summary(Reference)'!$B$3:$AH$119,$A6,FALSE)</f>
        <v>2.0244819451753328E-3</v>
      </c>
      <c r="AG6" s="193"/>
      <c r="AH6" s="158" t="str">
        <f>IF(ABS(AD6)&lt;=1%,(IF(ABS(AE6)&lt;=1%, "PASS", "FAIL")), (IF(AND(1.1*ABS(AD6)&gt;ABS(AE6),ABS(AE6)&gt;0.9*ABS(AD6)), "PASS", "FAIL")))</f>
        <v>PASS</v>
      </c>
      <c r="AI6" s="203">
        <f>HLOOKUP(AI$1,'Summary(Reference)'!$R$3:$AL$118,$A6,FALSE)</f>
        <v>674.5</v>
      </c>
      <c r="AJ6" s="193"/>
    </row>
    <row r="7" spans="1:36" s="27" customFormat="1" ht="25.5" customHeight="1" x14ac:dyDescent="0.25">
      <c r="A7" s="102">
        <v>5</v>
      </c>
      <c r="B7" s="103">
        <v>2</v>
      </c>
      <c r="C7" s="104" t="s">
        <v>135</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0"/>
      <c r="AF7" s="105">
        <f>HLOOKUP(AF$1,'Summary(Reference)'!$B$3:$AH$119,$A7,FALSE)</f>
        <v>2.515793398307248E-3</v>
      </c>
      <c r="AG7" s="193"/>
      <c r="AH7" s="158" t="str">
        <f t="shared" ref="AH7:AH70" si="0">IF(ABS(AD7)&lt;=1%,(IF(ABS(AE7)&lt;=1%, "PASS", "FAIL")), (IF(AND(1.1*ABS(AD7)&gt;ABS(AE7),ABS(AE7)&gt;0.9*ABS(AD7)), "PASS", "FAIL")))</f>
        <v>PASS</v>
      </c>
      <c r="AI7" s="203">
        <f>HLOOKUP(AI$1,'Summary(Reference)'!$R$3:$AL$118,$A7,FALSE)</f>
        <v>676.75</v>
      </c>
      <c r="AJ7" s="193"/>
    </row>
    <row r="8" spans="1:36" s="27" customFormat="1" ht="25.5" customHeight="1" x14ac:dyDescent="0.25">
      <c r="A8" s="102">
        <v>6</v>
      </c>
      <c r="B8" s="103">
        <v>3</v>
      </c>
      <c r="C8" s="104" t="s">
        <v>136</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0"/>
      <c r="AF8" s="105">
        <f>HLOOKUP(AF$1,'Summary(Reference)'!$B$3:$AH$119,$A8,FALSE)</f>
        <v>-2.1359852536875406E-3</v>
      </c>
      <c r="AG8" s="193"/>
      <c r="AH8" s="158" t="str">
        <f t="shared" si="0"/>
        <v>PASS</v>
      </c>
      <c r="AI8" s="203">
        <f>HLOOKUP(AI$1,'Summary(Reference)'!$R$3:$AL$118,$A8,FALSE)</f>
        <v>673.5</v>
      </c>
      <c r="AJ8" s="193"/>
    </row>
    <row r="9" spans="1:36" s="27" customFormat="1" ht="25.5" customHeight="1" x14ac:dyDescent="0.25">
      <c r="A9" s="102">
        <v>7</v>
      </c>
      <c r="B9" s="103">
        <v>4</v>
      </c>
      <c r="C9" s="104" t="s">
        <v>137</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3">
        <f>HLOOKUP(AI$1,'Summary(Reference)'!$R$3:$AL$118,$A9,FALSE)</f>
        <v>676</v>
      </c>
      <c r="AJ9" s="193"/>
    </row>
    <row r="10" spans="1:36" s="98" customFormat="1" ht="25.5" customHeight="1" x14ac:dyDescent="0.25">
      <c r="A10" s="94">
        <v>8</v>
      </c>
      <c r="B10" s="95"/>
      <c r="C10" s="96" t="s">
        <v>194</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3">
        <f>HLOOKUP(AI$1,'Summary(Reference)'!$R$3:$AL$118,$A10,FALSE)</f>
        <v>822.5</v>
      </c>
      <c r="AJ10" s="194"/>
    </row>
    <row r="11" spans="1:36" s="27" customFormat="1" ht="25.5" customHeight="1" x14ac:dyDescent="0.25">
      <c r="A11" s="102">
        <v>9</v>
      </c>
      <c r="B11" s="103">
        <v>5</v>
      </c>
      <c r="C11" s="104" t="s">
        <v>138</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0"/>
      <c r="AF11" s="105">
        <f>HLOOKUP(AF$1,'Summary(Reference)'!$B$3:$AH$119,$A11,FALSE)</f>
        <v>4.2131136450758618E-3</v>
      </c>
      <c r="AG11" s="193"/>
      <c r="AH11" s="158" t="str">
        <f t="shared" si="0"/>
        <v>PASS</v>
      </c>
      <c r="AI11" s="203">
        <f>HLOOKUP(AI$1,'Summary(Reference)'!$R$3:$AL$118,$A11,FALSE)</f>
        <v>822.25</v>
      </c>
      <c r="AJ11" s="193"/>
    </row>
    <row r="12" spans="1:36" s="27" customFormat="1" ht="25.5" customHeight="1" x14ac:dyDescent="0.25">
      <c r="A12" s="102">
        <v>10</v>
      </c>
      <c r="B12" s="103">
        <v>6</v>
      </c>
      <c r="C12" s="104" t="s">
        <v>139</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29"/>
      <c r="AF12" s="105">
        <f>HLOOKUP(AF$1,'Summary(Reference)'!$B$3:$AH$119,$A12,FALSE)</f>
        <v>5.4082698798075934E-3</v>
      </c>
      <c r="AG12" s="193"/>
      <c r="AH12" s="158" t="str">
        <f t="shared" si="0"/>
        <v>PASS</v>
      </c>
      <c r="AI12" s="203">
        <f>HLOOKUP(AI$1,'Summary(Reference)'!$R$3:$AL$118,$A12,FALSE)</f>
        <v>821</v>
      </c>
      <c r="AJ12" s="193"/>
    </row>
    <row r="13" spans="1:36" s="27" customFormat="1" ht="25.5" customHeight="1" x14ac:dyDescent="0.25">
      <c r="A13" s="102">
        <v>11</v>
      </c>
      <c r="B13" s="103">
        <v>7</v>
      </c>
      <c r="C13" s="104" t="s">
        <v>140</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29"/>
      <c r="AF13" s="105">
        <f>HLOOKUP(AF$1,'Summary(Reference)'!$B$3:$AH$119,$A13,FALSE)</f>
        <v>1.0147552936398926E-3</v>
      </c>
      <c r="AG13" s="193"/>
      <c r="AH13" s="158" t="str">
        <f t="shared" si="0"/>
        <v>PASS</v>
      </c>
      <c r="AI13" s="203">
        <f>HLOOKUP(AI$1,'Summary(Reference)'!$R$3:$AL$118,$A13,FALSE)</f>
        <v>816.75</v>
      </c>
      <c r="AJ13" s="193"/>
    </row>
    <row r="14" spans="1:36" s="27" customFormat="1" ht="25.5" customHeight="1" x14ac:dyDescent="0.25">
      <c r="A14" s="102">
        <v>12</v>
      </c>
      <c r="B14" s="103">
        <v>8</v>
      </c>
      <c r="C14" s="104" t="s">
        <v>141</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29"/>
      <c r="AF14" s="105">
        <f>HLOOKUP(AF$1,'Summary(Reference)'!$B$3:$AH$119,$A14,FALSE)</f>
        <v>-5.7953802325669684E-3</v>
      </c>
      <c r="AG14" s="193"/>
      <c r="AH14" s="158" t="str">
        <f t="shared" si="0"/>
        <v>PASS</v>
      </c>
      <c r="AI14" s="203">
        <f>HLOOKUP(AI$1,'Summary(Reference)'!$R$3:$AL$118,$A14,FALSE)</f>
        <v>817</v>
      </c>
      <c r="AJ14" s="193"/>
    </row>
    <row r="15" spans="1:36" s="98" customFormat="1" ht="25.5" customHeight="1" x14ac:dyDescent="0.25">
      <c r="A15" s="99">
        <v>13</v>
      </c>
      <c r="B15" s="100"/>
      <c r="C15" s="101" t="s">
        <v>195</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3">
        <f>HLOOKUP(AI$1,'Summary(Reference)'!$R$3:$AL$118,$A15,FALSE)</f>
        <v>245.75</v>
      </c>
      <c r="AJ15" s="194"/>
    </row>
    <row r="16" spans="1:36" s="27" customFormat="1" ht="25.5" customHeight="1" x14ac:dyDescent="0.25">
      <c r="A16" s="102">
        <v>14</v>
      </c>
      <c r="B16" s="103">
        <v>9</v>
      </c>
      <c r="C16" s="104" t="s">
        <v>142</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3">
        <f>HLOOKUP(AI$1,'Summary(Reference)'!$R$3:$AL$118,$A16,FALSE)</f>
        <v>246.75</v>
      </c>
      <c r="AJ16" s="193"/>
    </row>
    <row r="17" spans="1:36" s="27" customFormat="1" ht="25.5" customHeight="1" x14ac:dyDescent="0.25">
      <c r="A17" s="102">
        <v>15</v>
      </c>
      <c r="B17" s="103">
        <v>10</v>
      </c>
      <c r="C17" s="104" t="s">
        <v>143</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3">
        <f>HLOOKUP(AI$1,'Summary(Reference)'!$R$3:$AL$118,$A17,FALSE)</f>
        <v>246.5</v>
      </c>
      <c r="AJ17" s="193"/>
    </row>
    <row r="18" spans="1:36" s="27" customFormat="1" ht="25.5" customHeight="1" x14ac:dyDescent="0.25">
      <c r="A18" s="102">
        <v>16</v>
      </c>
      <c r="B18" s="103">
        <v>11</v>
      </c>
      <c r="C18" s="104" t="s">
        <v>144</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3">
        <f>HLOOKUP(AI$1,'Summary(Reference)'!$R$3:$AL$118,$A18,FALSE)</f>
        <v>231.25</v>
      </c>
      <c r="AJ18" s="193"/>
    </row>
    <row r="19" spans="1:36" s="27" customFormat="1" ht="25.5" customHeight="1" x14ac:dyDescent="0.25">
      <c r="A19" s="102">
        <v>17</v>
      </c>
      <c r="B19" s="106">
        <v>12</v>
      </c>
      <c r="C19" s="104" t="s">
        <v>145</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3">
        <f>HLOOKUP(AI$1,'Summary(Reference)'!$R$3:$AL$118,$A19,FALSE)</f>
        <v>250.75</v>
      </c>
      <c r="AJ19" s="193"/>
    </row>
    <row r="20" spans="1:36" s="98" customFormat="1" ht="25.5" customHeight="1" x14ac:dyDescent="0.25">
      <c r="A20" s="99">
        <v>18</v>
      </c>
      <c r="B20" s="107"/>
      <c r="C20" s="108" t="s">
        <v>196</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3">
        <f>HLOOKUP(AI$1,'Summary(Reference)'!$R$3:$AL$118,$A20,FALSE)</f>
        <v>146.32999999999998</v>
      </c>
      <c r="AJ20" s="194"/>
    </row>
    <row r="21" spans="1:36" s="27" customFormat="1" ht="25.5" customHeight="1" x14ac:dyDescent="0.25">
      <c r="A21" s="102">
        <v>19</v>
      </c>
      <c r="B21" s="109">
        <v>13</v>
      </c>
      <c r="C21" s="110" t="s">
        <v>146</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3">
        <f>HLOOKUP(AI$1,'Summary(Reference)'!$R$3:$AL$118,$A21,FALSE)</f>
        <v>147.32999999999998</v>
      </c>
      <c r="AJ21" s="193"/>
    </row>
    <row r="22" spans="1:36" s="98" customFormat="1" ht="25.5" customHeight="1" x14ac:dyDescent="0.25">
      <c r="A22" s="99">
        <v>20</v>
      </c>
      <c r="B22" s="107"/>
      <c r="C22" s="108" t="s">
        <v>197</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3">
        <f>HLOOKUP(AI$1,'Summary(Reference)'!$R$3:$AL$118,$A22,FALSE)</f>
        <v>152.67000000000002</v>
      </c>
      <c r="AJ22" s="194"/>
    </row>
    <row r="23" spans="1:36" s="27" customFormat="1" ht="25.5" customHeight="1" x14ac:dyDescent="0.25">
      <c r="A23" s="102">
        <v>21</v>
      </c>
      <c r="B23" s="109">
        <v>14</v>
      </c>
      <c r="C23" s="110" t="s">
        <v>147</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3">
        <f>HLOOKUP(AI$1,'Summary(Reference)'!$R$3:$AL$118,$A23,FALSE)</f>
        <v>146.82999999999998</v>
      </c>
      <c r="AJ23" s="193"/>
    </row>
    <row r="24" spans="1:36" s="98" customFormat="1" ht="25.5" customHeight="1" x14ac:dyDescent="0.25">
      <c r="A24" s="99">
        <v>22</v>
      </c>
      <c r="B24" s="107"/>
      <c r="C24" s="108" t="s">
        <v>198</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3">
        <f>HLOOKUP(AI$1,'Summary(Reference)'!$R$3:$AL$118,$A24,FALSE)</f>
        <v>78.83</v>
      </c>
      <c r="AJ24" s="194"/>
    </row>
    <row r="25" spans="1:36" s="27" customFormat="1" ht="25.5" customHeight="1" x14ac:dyDescent="0.25">
      <c r="A25" s="102">
        <v>23</v>
      </c>
      <c r="B25" s="109">
        <v>15</v>
      </c>
      <c r="C25" s="110" t="s">
        <v>148</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3">
        <f>HLOOKUP(AI$1,'Summary(Reference)'!$R$3:$AL$118,$A25,FALSE)</f>
        <v>80.67</v>
      </c>
      <c r="AJ25" s="193"/>
    </row>
    <row r="26" spans="1:36" s="98" customFormat="1" ht="25.5" customHeight="1" x14ac:dyDescent="0.25">
      <c r="A26" s="99">
        <v>24</v>
      </c>
      <c r="B26" s="107"/>
      <c r="C26" s="108" t="s">
        <v>199</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3">
        <f>HLOOKUP(AI$1,'Summary(Reference)'!$R$3:$AL$118,$A26,FALSE)</f>
        <v>82.16</v>
      </c>
      <c r="AJ26" s="194"/>
    </row>
    <row r="27" spans="1:36" s="27" customFormat="1" ht="25.5" customHeight="1" x14ac:dyDescent="0.25">
      <c r="A27" s="102">
        <v>25</v>
      </c>
      <c r="B27" s="109">
        <v>16</v>
      </c>
      <c r="C27" s="110" t="s">
        <v>149</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0"/>
      <c r="AF27" s="105">
        <f>HLOOKUP(AF$1,'Summary(Reference)'!$B$3:$AH$119,$A27,FALSE)</f>
        <v>8.8540207340994121E-3</v>
      </c>
      <c r="AG27" s="193"/>
      <c r="AH27" s="158" t="str">
        <f t="shared" si="0"/>
        <v>FAIL</v>
      </c>
      <c r="AI27" s="203">
        <f>HLOOKUP(AI$1,'Summary(Reference)'!$R$3:$AL$118,$A27,FALSE)</f>
        <v>82.17</v>
      </c>
      <c r="AJ27" s="193"/>
    </row>
    <row r="28" spans="1:36" s="98" customFormat="1" ht="25.5" customHeight="1" x14ac:dyDescent="0.25">
      <c r="A28" s="99">
        <v>26</v>
      </c>
      <c r="B28" s="107"/>
      <c r="C28" s="108" t="s">
        <v>200</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3">
        <f>HLOOKUP(AI$1,'Summary(Reference)'!$R$3:$AL$118,$A28,FALSE)</f>
        <v>163.16000000000003</v>
      </c>
      <c r="AJ28" s="194"/>
    </row>
    <row r="29" spans="1:36" s="27" customFormat="1" ht="25.5" customHeight="1" x14ac:dyDescent="0.25">
      <c r="A29" s="102">
        <v>27</v>
      </c>
      <c r="B29" s="109">
        <v>17</v>
      </c>
      <c r="C29" s="110" t="s">
        <v>150</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0"/>
      <c r="AF29" s="105">
        <f>HLOOKUP(AF$1,'Summary(Reference)'!$B$3:$AH$119,$A29,FALSE)</f>
        <v>3.0273979514604677E-4</v>
      </c>
      <c r="AG29" s="193"/>
      <c r="AH29" s="158" t="str">
        <f t="shared" si="0"/>
        <v>PASS</v>
      </c>
      <c r="AI29" s="203">
        <f>HLOOKUP(AI$1,'Summary(Reference)'!$R$3:$AL$118,$A29,FALSE)</f>
        <v>160.5</v>
      </c>
      <c r="AJ29" s="193"/>
    </row>
    <row r="30" spans="1:36" s="98" customFormat="1" ht="25.5" customHeight="1" x14ac:dyDescent="0.25">
      <c r="A30" s="99">
        <v>28</v>
      </c>
      <c r="B30" s="107"/>
      <c r="C30" s="108" t="s">
        <v>201</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3">
        <f>HLOOKUP(AI$1,'Summary(Reference)'!$R$3:$AL$118,$A30,FALSE)</f>
        <v>161.33999999999997</v>
      </c>
      <c r="AJ30" s="194"/>
    </row>
    <row r="31" spans="1:36" s="27" customFormat="1" ht="25.5" customHeight="1" x14ac:dyDescent="0.25">
      <c r="A31" s="102">
        <v>29</v>
      </c>
      <c r="B31" s="109">
        <v>18</v>
      </c>
      <c r="C31" s="110" t="s">
        <v>151</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3">
        <f>HLOOKUP(AI$1,'Summary(Reference)'!$R$3:$AL$118,$A31,FALSE)</f>
        <v>158.33000000000001</v>
      </c>
      <c r="AJ31" s="193"/>
    </row>
    <row r="32" spans="1:36" s="98" customFormat="1" ht="25.5" customHeight="1" x14ac:dyDescent="0.25">
      <c r="A32" s="99">
        <v>30</v>
      </c>
      <c r="B32" s="111"/>
      <c r="C32" s="112" t="s">
        <v>205</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3">
        <f>HLOOKUP(AI$1,'Summary(Reference)'!$R$3:$AL$118,$A32,FALSE)</f>
        <v>148</v>
      </c>
      <c r="AJ32" s="194"/>
    </row>
    <row r="33" spans="1:36" s="27" customFormat="1" ht="25.5" customHeight="1" x14ac:dyDescent="0.25">
      <c r="A33" s="102">
        <v>31</v>
      </c>
      <c r="B33" s="113">
        <v>19</v>
      </c>
      <c r="C33" s="114" t="s">
        <v>202</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3">
        <f>HLOOKUP(AI$1,'Summary(Reference)'!$R$3:$AL$118,$A33,FALSE)</f>
        <v>150.67000000000002</v>
      </c>
      <c r="AJ33" s="193"/>
    </row>
    <row r="34" spans="1:36" s="98" customFormat="1" ht="25.5" customHeight="1" x14ac:dyDescent="0.25">
      <c r="A34" s="99">
        <v>32</v>
      </c>
      <c r="B34" s="115"/>
      <c r="C34" s="112" t="s">
        <v>206</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3">
        <f>HLOOKUP(AI$1,'Summary(Reference)'!$R$3:$AL$118,$A34,FALSE)</f>
        <v>160.17000000000002</v>
      </c>
      <c r="AJ34" s="194"/>
    </row>
    <row r="35" spans="1:36" s="27" customFormat="1" ht="25.5" customHeight="1" x14ac:dyDescent="0.25">
      <c r="A35" s="102">
        <v>33</v>
      </c>
      <c r="B35" s="113">
        <v>20</v>
      </c>
      <c r="C35" s="114" t="s">
        <v>203</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3">
        <f>HLOOKUP(AI$1,'Summary(Reference)'!$R$3:$AL$118,$A35,FALSE)</f>
        <v>159.33999999999997</v>
      </c>
      <c r="AJ35" s="193"/>
    </row>
    <row r="36" spans="1:36" s="98" customFormat="1" ht="25.5" customHeight="1" x14ac:dyDescent="0.25">
      <c r="A36" s="99">
        <v>34</v>
      </c>
      <c r="B36" s="115"/>
      <c r="C36" s="112" t="s">
        <v>207</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3">
        <f>HLOOKUP(AI$1,'Summary(Reference)'!$R$3:$AL$118,$A36,FALSE)</f>
        <v>79.84</v>
      </c>
      <c r="AJ36" s="195"/>
    </row>
    <row r="37" spans="1:36" s="27" customFormat="1" ht="25.5" customHeight="1" x14ac:dyDescent="0.25">
      <c r="A37" s="102">
        <v>35</v>
      </c>
      <c r="B37" s="116">
        <v>21</v>
      </c>
      <c r="C37" s="114" t="s">
        <v>204</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3">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193</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28">
        <f>HLOOKUP(AI$1,'Summary(Reference)'!$R$3:$AL$118,$A39,FALSE)</f>
        <v>677.25</v>
      </c>
      <c r="AJ39" s="194"/>
    </row>
    <row r="40" spans="1:36" s="27" customFormat="1" ht="25.5" customHeight="1" x14ac:dyDescent="0.25">
      <c r="A40" s="102">
        <v>38</v>
      </c>
      <c r="B40" s="103">
        <v>22</v>
      </c>
      <c r="C40" s="122" t="s">
        <v>152</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3">
        <f>HLOOKUP(AI$1,'Summary(Reference)'!$R$3:$AL$118,$A40,FALSE)</f>
        <v>684.75</v>
      </c>
      <c r="AJ40" s="193"/>
    </row>
    <row r="41" spans="1:36" s="27" customFormat="1" ht="25.5" customHeight="1" x14ac:dyDescent="0.25">
      <c r="A41" s="102">
        <v>39</v>
      </c>
      <c r="B41" s="103">
        <v>23</v>
      </c>
      <c r="C41" s="122" t="s">
        <v>153</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3">
        <f>HLOOKUP(AI$1,'Summary(Reference)'!$R$3:$AL$118,$A41,FALSE)</f>
        <v>636.25</v>
      </c>
      <c r="AJ41" s="193"/>
    </row>
    <row r="42" spans="1:36" s="27" customFormat="1" ht="25.5" customHeight="1" x14ac:dyDescent="0.25">
      <c r="A42" s="102">
        <v>40</v>
      </c>
      <c r="B42" s="103">
        <v>24</v>
      </c>
      <c r="C42" s="122" t="s">
        <v>154</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3">
        <f>HLOOKUP(AI$1,'Summary(Reference)'!$R$3:$AL$118,$A42,FALSE)</f>
        <v>633.25</v>
      </c>
      <c r="AJ42" s="193"/>
    </row>
    <row r="43" spans="1:36" s="98" customFormat="1" ht="25.5" customHeight="1" x14ac:dyDescent="0.25">
      <c r="A43" s="99">
        <v>41</v>
      </c>
      <c r="B43" s="100"/>
      <c r="C43" s="101" t="s">
        <v>194</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3">
        <f>HLOOKUP(AI$1,'Summary(Reference)'!$R$3:$AL$118,$A43,FALSE)</f>
        <v>822.5</v>
      </c>
      <c r="AJ43" s="194"/>
    </row>
    <row r="44" spans="1:36" s="27" customFormat="1" ht="25.5" customHeight="1" x14ac:dyDescent="0.25">
      <c r="A44" s="102">
        <v>42</v>
      </c>
      <c r="B44" s="103">
        <v>25</v>
      </c>
      <c r="C44" s="122" t="s">
        <v>155</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3">
        <f>HLOOKUP(AI$1,'Summary(Reference)'!$R$3:$AL$118,$A44,FALSE)</f>
        <v>813</v>
      </c>
      <c r="AJ44" s="193"/>
    </row>
    <row r="45" spans="1:36" s="27" customFormat="1" ht="25.5" customHeight="1" x14ac:dyDescent="0.25">
      <c r="A45" s="102">
        <v>43</v>
      </c>
      <c r="B45" s="103">
        <v>26</v>
      </c>
      <c r="C45" s="122" t="s">
        <v>156</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3">
        <f>HLOOKUP(AI$1,'Summary(Reference)'!$R$3:$AL$118,$A45,FALSE)</f>
        <v>842.5</v>
      </c>
      <c r="AJ45" s="193"/>
    </row>
    <row r="46" spans="1:36" s="27" customFormat="1" ht="25.5" customHeight="1" x14ac:dyDescent="0.25">
      <c r="A46" s="102">
        <v>44</v>
      </c>
      <c r="B46" s="103">
        <v>27</v>
      </c>
      <c r="C46" s="122" t="s">
        <v>157</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3">
        <f>HLOOKUP(AI$1,'Summary(Reference)'!$R$3:$AL$118,$A46,FALSE)</f>
        <v>815.5</v>
      </c>
      <c r="AJ46" s="196"/>
    </row>
    <row r="47" spans="1:36" s="98" customFormat="1" ht="25.5" customHeight="1" x14ac:dyDescent="0.25">
      <c r="A47" s="99">
        <v>45</v>
      </c>
      <c r="B47" s="100"/>
      <c r="C47" s="101" t="s">
        <v>195</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3">
        <f>HLOOKUP(AI$1,'Summary(Reference)'!$R$3:$AL$118,$A47,FALSE)</f>
        <v>245.75</v>
      </c>
      <c r="AJ47" s="194"/>
    </row>
    <row r="48" spans="1:36" s="27" customFormat="1" ht="25.5" customHeight="1" x14ac:dyDescent="0.25">
      <c r="A48" s="102">
        <v>46</v>
      </c>
      <c r="B48" s="103">
        <v>28</v>
      </c>
      <c r="C48" s="122" t="s">
        <v>158</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0"/>
      <c r="AF48" s="105">
        <f>HLOOKUP(AF$1,'Summary(Reference)'!$B$3:$AH$119,$A48,FALSE)</f>
        <v>5.5056208547801539E-4</v>
      </c>
      <c r="AG48" s="196"/>
      <c r="AH48" s="158" t="str">
        <f t="shared" si="0"/>
        <v>PASS</v>
      </c>
      <c r="AI48" s="203">
        <f>HLOOKUP(AI$1,'Summary(Reference)'!$R$3:$AL$118,$A48,FALSE)</f>
        <v>231</v>
      </c>
      <c r="AJ48" s="196"/>
    </row>
    <row r="49" spans="1:36" s="27" customFormat="1" ht="25.5" customHeight="1" x14ac:dyDescent="0.25">
      <c r="A49" s="102">
        <v>47</v>
      </c>
      <c r="B49" s="103">
        <v>29</v>
      </c>
      <c r="C49" s="122" t="s">
        <v>159</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0"/>
      <c r="AF49" s="105">
        <f>HLOOKUP(AF$1,'Summary(Reference)'!$B$3:$AH$119,$A49,FALSE)</f>
        <v>8.6510802113475421E-3</v>
      </c>
      <c r="AG49" s="196"/>
      <c r="AH49" s="158" t="str">
        <f t="shared" si="0"/>
        <v>FAIL</v>
      </c>
      <c r="AI49" s="203">
        <f>HLOOKUP(AI$1,'Summary(Reference)'!$R$3:$AL$118,$A49,FALSE)</f>
        <v>269.5</v>
      </c>
      <c r="AJ49" s="196"/>
    </row>
    <row r="50" spans="1:36" s="27" customFormat="1" ht="25.5" customHeight="1" x14ac:dyDescent="0.25">
      <c r="A50" s="102">
        <v>48</v>
      </c>
      <c r="B50" s="106">
        <v>30</v>
      </c>
      <c r="C50" s="122" t="s">
        <v>160</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0"/>
      <c r="AF50" s="105">
        <f>HLOOKUP(AF$1,'Summary(Reference)'!$B$3:$AH$119,$A50,FALSE)</f>
        <v>9.6284346111494661E-3</v>
      </c>
      <c r="AG50" s="196"/>
      <c r="AH50" s="158" t="str">
        <f t="shared" si="0"/>
        <v>FAIL</v>
      </c>
      <c r="AI50" s="203">
        <f>HLOOKUP(AI$1,'Summary(Reference)'!$R$3:$AL$118,$A50,FALSE)</f>
        <v>258.5</v>
      </c>
      <c r="AJ50" s="196"/>
    </row>
    <row r="51" spans="1:36" s="98" customFormat="1" ht="25.5" customHeight="1" x14ac:dyDescent="0.25">
      <c r="A51" s="99">
        <v>49</v>
      </c>
      <c r="B51" s="123"/>
      <c r="C51" s="124" t="s">
        <v>208</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3">
        <f>HLOOKUP(AI$1,'Summary(Reference)'!$R$3:$AL$118,$A51,FALSE)</f>
        <v>325.75</v>
      </c>
      <c r="AJ51" s="197"/>
    </row>
    <row r="52" spans="1:36" s="27" customFormat="1" ht="25.5" customHeight="1" x14ac:dyDescent="0.25">
      <c r="A52" s="102">
        <v>50</v>
      </c>
      <c r="B52" s="125">
        <v>31</v>
      </c>
      <c r="C52" s="126" t="s">
        <v>161</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0"/>
      <c r="AF52" s="105">
        <f>HLOOKUP(AF$1,'Summary(Reference)'!$B$3:$AH$119,$A52,FALSE)</f>
        <v>9.4094821280469934E-3</v>
      </c>
      <c r="AG52" s="196"/>
      <c r="AH52" s="158" t="str">
        <f>IF(ABS(AD52)&lt;=1%,(IF(ABS(AE52)&lt;=1%, "PASS", "FAIL")), (IF(AND(1.1*ABS(AD52)&gt;ABS(AE52),ABS(AE52)&gt;0.9*ABS(AD52)), "PASS", "FAIL")))</f>
        <v>FAIL</v>
      </c>
      <c r="AI52" s="203">
        <f>HLOOKUP(AI$1,'Summary(Reference)'!$R$3:$AL$118,$A52,FALSE)</f>
        <v>194</v>
      </c>
      <c r="AJ52" s="196"/>
    </row>
    <row r="53" spans="1:36" s="27" customFormat="1" ht="25.5" customHeight="1" x14ac:dyDescent="0.25">
      <c r="A53" s="102">
        <v>51</v>
      </c>
      <c r="B53" s="125">
        <v>32</v>
      </c>
      <c r="C53" s="126" t="s">
        <v>162</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2"/>
      <c r="AF53" s="105">
        <f>HLOOKUP(AF$1,'Summary(Reference)'!$B$3:$AH$119,$A53,FALSE)</f>
        <v>-8.0806069327347008E-3</v>
      </c>
      <c r="AG53" s="196"/>
      <c r="AH53" s="158" t="str">
        <f t="shared" si="0"/>
        <v>FAIL</v>
      </c>
      <c r="AI53" s="203">
        <f>HLOOKUP(AI$1,'Summary(Reference)'!$R$3:$AL$118,$A53,FALSE)</f>
        <v>477</v>
      </c>
      <c r="AJ53" s="196"/>
    </row>
    <row r="54" spans="1:36" s="27" customFormat="1" ht="25.5" customHeight="1" x14ac:dyDescent="0.25">
      <c r="A54" s="102">
        <v>52</v>
      </c>
      <c r="B54" s="125">
        <v>33</v>
      </c>
      <c r="C54" s="126" t="s">
        <v>165</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3">
        <f>HLOOKUP(AI$1,'Summary(Reference)'!$R$3:$AL$118,$A54,FALSE)</f>
        <v>480.75</v>
      </c>
      <c r="AJ54" s="196"/>
    </row>
    <row r="55" spans="1:36" s="98" customFormat="1" ht="25.5" customHeight="1" x14ac:dyDescent="0.25">
      <c r="A55" s="99">
        <v>53</v>
      </c>
      <c r="B55" s="127"/>
      <c r="C55" s="124" t="s">
        <v>209</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3">
        <f>HLOOKUP(AI$1,'Summary(Reference)'!$R$3:$AL$118,$A55,FALSE)</f>
        <v>347</v>
      </c>
      <c r="AJ55" s="197"/>
    </row>
    <row r="56" spans="1:36" s="27" customFormat="1" ht="25.5" customHeight="1" x14ac:dyDescent="0.25">
      <c r="A56" s="102">
        <v>54</v>
      </c>
      <c r="B56" s="125">
        <v>34</v>
      </c>
      <c r="C56" s="126" t="s">
        <v>163</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3">
        <f>HLOOKUP(AI$1,'Summary(Reference)'!$R$3:$AL$118,$A56,FALSE)</f>
        <v>280.75</v>
      </c>
      <c r="AJ56" s="196"/>
    </row>
    <row r="57" spans="1:36" s="27" customFormat="1" ht="25.5" customHeight="1" x14ac:dyDescent="0.25">
      <c r="A57" s="102">
        <v>55</v>
      </c>
      <c r="B57" s="128">
        <v>35</v>
      </c>
      <c r="C57" s="126" t="s">
        <v>164</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3">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193</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28">
        <f>HLOOKUP(AI$1,'Summary(Reference)'!$R$3:$AL$118,$A59,FALSE)</f>
        <v>677.25</v>
      </c>
      <c r="AJ59" s="194"/>
    </row>
    <row r="60" spans="1:36" s="27" customFormat="1" ht="25.5" customHeight="1" x14ac:dyDescent="0.25">
      <c r="A60" s="102">
        <v>58</v>
      </c>
      <c r="B60" s="130">
        <v>36</v>
      </c>
      <c r="C60" s="122" t="s">
        <v>166</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3">
        <f>HLOOKUP(AI$1,'Summary(Reference)'!$R$3:$AL$118,$A60,FALSE)</f>
        <v>709.5</v>
      </c>
      <c r="AJ60" s="196"/>
    </row>
    <row r="61" spans="1:36" s="27" customFormat="1" ht="25.5" customHeight="1" x14ac:dyDescent="0.25">
      <c r="A61" s="102">
        <v>59</v>
      </c>
      <c r="B61" s="103">
        <v>37</v>
      </c>
      <c r="C61" s="122" t="s">
        <v>167</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3">
        <f>HLOOKUP(AI$1,'Summary(Reference)'!$R$3:$AL$118,$A61,FALSE)</f>
        <v>646.5</v>
      </c>
      <c r="AJ61" s="196"/>
    </row>
    <row r="62" spans="1:36" s="98" customFormat="1" ht="25.5" customHeight="1" x14ac:dyDescent="0.25">
      <c r="A62" s="99">
        <v>60</v>
      </c>
      <c r="B62" s="100"/>
      <c r="C62" s="101" t="s">
        <v>194</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3">
        <f>HLOOKUP(AI$1,'Summary(Reference)'!$R$3:$AL$118,$A62,FALSE)</f>
        <v>822.5</v>
      </c>
      <c r="AJ62" s="194"/>
    </row>
    <row r="63" spans="1:36" s="27" customFormat="1" ht="25.5" customHeight="1" x14ac:dyDescent="0.25">
      <c r="A63" s="102">
        <v>61</v>
      </c>
      <c r="B63" s="103">
        <v>38</v>
      </c>
      <c r="C63" s="122" t="s">
        <v>168</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3">
        <f>HLOOKUP(AI$1,'Summary(Reference)'!$R$3:$AL$118,$A63,FALSE)</f>
        <v>845.75</v>
      </c>
      <c r="AJ63" s="193"/>
    </row>
    <row r="64" spans="1:36" s="27" customFormat="1" ht="25.5" customHeight="1" x14ac:dyDescent="0.25">
      <c r="A64" s="102">
        <v>62</v>
      </c>
      <c r="B64" s="103">
        <v>39</v>
      </c>
      <c r="C64" s="122" t="s">
        <v>169</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3">
        <f>HLOOKUP(AI$1,'Summary(Reference)'!$R$3:$AL$118,$A64,FALSE)</f>
        <v>806.25</v>
      </c>
      <c r="AJ64" s="196"/>
    </row>
    <row r="65" spans="1:36" s="98" customFormat="1" ht="25.5" customHeight="1" x14ac:dyDescent="0.25">
      <c r="A65" s="99">
        <v>63</v>
      </c>
      <c r="B65" s="100"/>
      <c r="C65" s="101" t="s">
        <v>195</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3">
        <f>HLOOKUP(AI$1,'Summary(Reference)'!$R$3:$AL$118,$A65,FALSE)</f>
        <v>245.75</v>
      </c>
      <c r="AJ65" s="194"/>
    </row>
    <row r="66" spans="1:36" s="27" customFormat="1" ht="25.5" customHeight="1" x14ac:dyDescent="0.25">
      <c r="A66" s="102">
        <v>64</v>
      </c>
      <c r="B66" s="103">
        <v>40</v>
      </c>
      <c r="C66" s="122" t="s">
        <v>170</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3">
        <f>HLOOKUP(AI$1,'Summary(Reference)'!$R$3:$AL$118,$A66,FALSE)</f>
        <v>258.75</v>
      </c>
      <c r="AJ66" s="196"/>
    </row>
    <row r="67" spans="1:36" s="27" customFormat="1" ht="25.5" customHeight="1" x14ac:dyDescent="0.25">
      <c r="A67" s="102">
        <v>65</v>
      </c>
      <c r="B67" s="106">
        <v>41</v>
      </c>
      <c r="C67" s="122" t="s">
        <v>171</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3">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208</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28">
        <f>HLOOKUP(AI$1,'Summary(Reference)'!$R$3:$AL$118,$A69,FALSE)</f>
        <v>325.75</v>
      </c>
      <c r="AJ69" s="197"/>
    </row>
    <row r="70" spans="1:36" s="27" customFormat="1" ht="25.5" customHeight="1" x14ac:dyDescent="0.25">
      <c r="A70" s="102">
        <v>68</v>
      </c>
      <c r="B70" s="132">
        <v>42</v>
      </c>
      <c r="C70" s="133" t="s">
        <v>172</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3">
        <f>HLOOKUP(AI$1,'Summary(Reference)'!$R$3:$AL$118,$A70,FALSE)</f>
        <v>366.5</v>
      </c>
      <c r="AJ70" s="196"/>
    </row>
    <row r="71" spans="1:36" s="27" customFormat="1" ht="25.5" customHeight="1" x14ac:dyDescent="0.25">
      <c r="A71" s="102">
        <v>69</v>
      </c>
      <c r="B71" s="132">
        <v>43</v>
      </c>
      <c r="C71" s="133" t="s">
        <v>173</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3">
        <f>HLOOKUP(AI$1,'Summary(Reference)'!$R$3:$AL$118,$A71,FALSE)</f>
        <v>366.5</v>
      </c>
      <c r="AJ71" s="196"/>
    </row>
    <row r="72" spans="1:36" s="27" customFormat="1" ht="25.5" customHeight="1" x14ac:dyDescent="0.25">
      <c r="A72" s="102">
        <v>70</v>
      </c>
      <c r="B72" s="132">
        <v>44</v>
      </c>
      <c r="C72" s="133" t="s">
        <v>174</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3">
        <f>HLOOKUP(AI$1,'Summary(Reference)'!$R$3:$AL$118,$A72,FALSE)</f>
        <v>383.75</v>
      </c>
      <c r="AJ72" s="193"/>
    </row>
    <row r="73" spans="1:36" s="27" customFormat="1" ht="25.5" customHeight="1" x14ac:dyDescent="0.25">
      <c r="A73" s="102">
        <v>71</v>
      </c>
      <c r="B73" s="132">
        <v>45</v>
      </c>
      <c r="C73" s="133" t="s">
        <v>175</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3">
        <f>HLOOKUP(AI$1,'Summary(Reference)'!$R$3:$AL$118,$A73,FALSE)</f>
        <v>384.25</v>
      </c>
      <c r="AJ73" s="196"/>
    </row>
    <row r="74" spans="1:36" s="98" customFormat="1" ht="25.5" customHeight="1" x14ac:dyDescent="0.25">
      <c r="A74" s="99">
        <v>72</v>
      </c>
      <c r="B74" s="134"/>
      <c r="C74" s="135" t="s">
        <v>226</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3">
        <f>HLOOKUP(AI$1,'Summary(Reference)'!$R$3:$AL$118,$A74,FALSE)</f>
        <v>194</v>
      </c>
      <c r="AJ74" s="197"/>
    </row>
    <row r="75" spans="1:36" s="27" customFormat="1" ht="25.5" customHeight="1" x14ac:dyDescent="0.25">
      <c r="A75" s="102">
        <v>73</v>
      </c>
      <c r="B75" s="132">
        <v>46</v>
      </c>
      <c r="C75" s="133" t="s">
        <v>210</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3">
        <f>HLOOKUP(AI$1,'Summary(Reference)'!$R$3:$AL$118,$A75,FALSE)</f>
        <v>215.5</v>
      </c>
      <c r="AJ75" s="196"/>
    </row>
    <row r="76" spans="1:36" s="27" customFormat="1" ht="25.5" customHeight="1" x14ac:dyDescent="0.25">
      <c r="A76" s="102">
        <v>74</v>
      </c>
      <c r="B76" s="132">
        <v>47</v>
      </c>
      <c r="C76" s="133" t="s">
        <v>211</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3">
        <f>HLOOKUP(AI$1,'Summary(Reference)'!$R$3:$AL$118,$A76,FALSE)</f>
        <v>215.25</v>
      </c>
      <c r="AJ76" s="196"/>
    </row>
    <row r="77" spans="1:36" s="27" customFormat="1" ht="25.5" customHeight="1" x14ac:dyDescent="0.25">
      <c r="A77" s="102">
        <v>75</v>
      </c>
      <c r="B77" s="132">
        <v>48</v>
      </c>
      <c r="C77" s="133" t="s">
        <v>212</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3">
        <f>HLOOKUP(AI$1,'Summary(Reference)'!$R$3:$AL$118,$A77,FALSE)</f>
        <v>225</v>
      </c>
      <c r="AJ77" s="196"/>
    </row>
    <row r="78" spans="1:36" s="27" customFormat="1" ht="25.5" customHeight="1" x14ac:dyDescent="0.25">
      <c r="A78" s="102">
        <v>76</v>
      </c>
      <c r="B78" s="132">
        <v>49</v>
      </c>
      <c r="C78" s="133" t="s">
        <v>213</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3">
        <f>HLOOKUP(AI$1,'Summary(Reference)'!$R$3:$AL$118,$A78,FALSE)</f>
        <v>225.25</v>
      </c>
      <c r="AJ78" s="196"/>
    </row>
    <row r="79" spans="1:36" s="98" customFormat="1" ht="25.5" customHeight="1" x14ac:dyDescent="0.25">
      <c r="A79" s="99">
        <v>77</v>
      </c>
      <c r="B79" s="134"/>
      <c r="C79" s="135" t="s">
        <v>227</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3">
        <f>HLOOKUP(AI$1,'Summary(Reference)'!$R$3:$AL$118,$A79,FALSE)</f>
        <v>477</v>
      </c>
      <c r="AJ79" s="197"/>
    </row>
    <row r="80" spans="1:36" s="27" customFormat="1" ht="25.5" customHeight="1" x14ac:dyDescent="0.25">
      <c r="A80" s="102">
        <v>78</v>
      </c>
      <c r="B80" s="132">
        <v>50</v>
      </c>
      <c r="C80" s="133" t="s">
        <v>214</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3">
        <f>HLOOKUP(AI$1,'Summary(Reference)'!$R$3:$AL$118,$A80,FALSE)</f>
        <v>522.5</v>
      </c>
      <c r="AJ80" s="196"/>
    </row>
    <row r="81" spans="1:36" s="27" customFormat="1" ht="25.5" customHeight="1" x14ac:dyDescent="0.25">
      <c r="A81" s="102">
        <v>79</v>
      </c>
      <c r="B81" s="132">
        <v>51</v>
      </c>
      <c r="C81" s="133" t="s">
        <v>215</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3">
        <f>HLOOKUP(AI$1,'Summary(Reference)'!$R$3:$AL$118,$A81,FALSE)</f>
        <v>522.25</v>
      </c>
      <c r="AJ81" s="196"/>
    </row>
    <row r="82" spans="1:36" s="27" customFormat="1" ht="25.5" customHeight="1" x14ac:dyDescent="0.25">
      <c r="A82" s="102">
        <v>80</v>
      </c>
      <c r="B82" s="132">
        <v>52</v>
      </c>
      <c r="C82" s="133" t="s">
        <v>216</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3">
        <f>HLOOKUP(AI$1,'Summary(Reference)'!$R$3:$AL$118,$A82,FALSE)</f>
        <v>536.25</v>
      </c>
      <c r="AJ82" s="196"/>
    </row>
    <row r="83" spans="1:36" s="27" customFormat="1" ht="25.5" customHeight="1" x14ac:dyDescent="0.25">
      <c r="A83" s="102">
        <v>81</v>
      </c>
      <c r="B83" s="132">
        <v>53</v>
      </c>
      <c r="C83" s="133" t="s">
        <v>217</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3">
        <f>HLOOKUP(AI$1,'Summary(Reference)'!$R$3:$AL$118,$A83,FALSE)</f>
        <v>536.25</v>
      </c>
      <c r="AJ83" s="196"/>
    </row>
    <row r="84" spans="1:36" s="98" customFormat="1" ht="25.5" customHeight="1" x14ac:dyDescent="0.25">
      <c r="A84" s="99">
        <v>82</v>
      </c>
      <c r="B84" s="134"/>
      <c r="C84" s="135" t="s">
        <v>209</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3">
        <f>HLOOKUP(AI$1,'Summary(Reference)'!$R$3:$AL$118,$A84,FALSE)</f>
        <v>347</v>
      </c>
      <c r="AJ84" s="197"/>
    </row>
    <row r="85" spans="1:36" s="27" customFormat="1" ht="25.5" customHeight="1" x14ac:dyDescent="0.25">
      <c r="A85" s="102">
        <v>83</v>
      </c>
      <c r="B85" s="132">
        <v>54</v>
      </c>
      <c r="C85" s="133" t="s">
        <v>176</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3">
        <f>HLOOKUP(AI$1,'Summary(Reference)'!$R$3:$AL$118,$A85,FALSE)</f>
        <v>354.75</v>
      </c>
      <c r="AJ85" s="196"/>
    </row>
    <row r="86" spans="1:36" s="27" customFormat="1" ht="25.5" customHeight="1" x14ac:dyDescent="0.25">
      <c r="A86" s="102">
        <v>84</v>
      </c>
      <c r="B86" s="132">
        <v>55</v>
      </c>
      <c r="C86" s="133" t="s">
        <v>177</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3">
        <f>HLOOKUP(AI$1,'Summary(Reference)'!$R$3:$AL$118,$A86,FALSE)</f>
        <v>354.5</v>
      </c>
      <c r="AJ86" s="196"/>
    </row>
    <row r="87" spans="1:36" s="27" customFormat="1" ht="25.5" customHeight="1" x14ac:dyDescent="0.25">
      <c r="A87" s="102">
        <v>85</v>
      </c>
      <c r="B87" s="132">
        <v>56</v>
      </c>
      <c r="C87" s="133" t="s">
        <v>178</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3">
        <f>HLOOKUP(AI$1,'Summary(Reference)'!$R$3:$AL$118,$A87,FALSE)</f>
        <v>359.25</v>
      </c>
      <c r="AJ87" s="196"/>
    </row>
    <row r="88" spans="1:36" s="27" customFormat="1" ht="25.5" customHeight="1" x14ac:dyDescent="0.25">
      <c r="A88" s="102">
        <v>86</v>
      </c>
      <c r="B88" s="132">
        <v>57</v>
      </c>
      <c r="C88" s="133" t="s">
        <v>179</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3">
        <f>HLOOKUP(AI$1,'Summary(Reference)'!$R$3:$AL$118,$A88,FALSE)</f>
        <v>359.25</v>
      </c>
      <c r="AJ88" s="196"/>
    </row>
    <row r="89" spans="1:36" s="98" customFormat="1" ht="25.5" customHeight="1" x14ac:dyDescent="0.25">
      <c r="A89" s="99">
        <v>87</v>
      </c>
      <c r="B89" s="134"/>
      <c r="C89" s="135" t="s">
        <v>228</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3">
        <f>HLOOKUP(AI$1,'Summary(Reference)'!$R$3:$AL$118,$A89,FALSE)</f>
        <v>280.75</v>
      </c>
      <c r="AJ89" s="197"/>
    </row>
    <row r="90" spans="1:36" s="27" customFormat="1" ht="25.5" customHeight="1" x14ac:dyDescent="0.25">
      <c r="A90" s="102">
        <v>88</v>
      </c>
      <c r="B90" s="132">
        <v>58</v>
      </c>
      <c r="C90" s="133" t="s">
        <v>218</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3">
        <f>HLOOKUP(AI$1,'Summary(Reference)'!$R$3:$AL$118,$A90,FALSE)</f>
        <v>295.25</v>
      </c>
      <c r="AJ90" s="196"/>
    </row>
    <row r="91" spans="1:36" s="27" customFormat="1" ht="25.5" customHeight="1" x14ac:dyDescent="0.25">
      <c r="A91" s="102">
        <v>89</v>
      </c>
      <c r="B91" s="132">
        <v>59</v>
      </c>
      <c r="C91" s="133" t="s">
        <v>219</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3">
        <f>HLOOKUP(AI$1,'Summary(Reference)'!$R$3:$AL$118,$A91,FALSE)</f>
        <v>296</v>
      </c>
      <c r="AJ91" s="196"/>
    </row>
    <row r="92" spans="1:36" s="27" customFormat="1" ht="25.5" customHeight="1" x14ac:dyDescent="0.25">
      <c r="A92" s="102">
        <v>90</v>
      </c>
      <c r="B92" s="132">
        <v>60</v>
      </c>
      <c r="C92" s="133" t="s">
        <v>220</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3">
        <f>HLOOKUP(AI$1,'Summary(Reference)'!$R$3:$AL$118,$A92,FALSE)</f>
        <v>302</v>
      </c>
      <c r="AJ92" s="196"/>
    </row>
    <row r="93" spans="1:36" s="27" customFormat="1" ht="25.5" customHeight="1" x14ac:dyDescent="0.25">
      <c r="A93" s="102">
        <v>91</v>
      </c>
      <c r="B93" s="132">
        <v>61</v>
      </c>
      <c r="C93" s="133" t="s">
        <v>221</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3">
        <f>HLOOKUP(AI$1,'Summary(Reference)'!$R$3:$AL$118,$A93,FALSE)</f>
        <v>301.75</v>
      </c>
      <c r="AJ93" s="196"/>
    </row>
    <row r="94" spans="1:36" s="98" customFormat="1" ht="25.5" customHeight="1" x14ac:dyDescent="0.25">
      <c r="A94" s="99">
        <v>92</v>
      </c>
      <c r="B94" s="134"/>
      <c r="C94" s="135" t="s">
        <v>229</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3">
        <f>HLOOKUP(AI$1,'Summary(Reference)'!$R$3:$AL$118,$A94,FALSE)</f>
        <v>391</v>
      </c>
      <c r="AJ94" s="197"/>
    </row>
    <row r="95" spans="1:36" s="27" customFormat="1" ht="25.5" customHeight="1" x14ac:dyDescent="0.25">
      <c r="A95" s="102">
        <v>93</v>
      </c>
      <c r="B95" s="132">
        <v>62</v>
      </c>
      <c r="C95" s="133" t="s">
        <v>222</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3">
        <f>HLOOKUP(AI$1,'Summary(Reference)'!$R$3:$AL$118,$A95,FALSE)</f>
        <v>404.5</v>
      </c>
      <c r="AJ95" s="196"/>
    </row>
    <row r="96" spans="1:36" s="27" customFormat="1" ht="25.5" customHeight="1" x14ac:dyDescent="0.25">
      <c r="A96" s="102">
        <v>94</v>
      </c>
      <c r="B96" s="132">
        <v>63</v>
      </c>
      <c r="C96" s="133" t="s">
        <v>223</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3">
        <f>HLOOKUP(AI$1,'Summary(Reference)'!$R$3:$AL$118,$A96,FALSE)</f>
        <v>404.75</v>
      </c>
      <c r="AJ96" s="196"/>
    </row>
    <row r="97" spans="1:36" s="27" customFormat="1" ht="25.5" customHeight="1" x14ac:dyDescent="0.25">
      <c r="A97" s="102">
        <v>95</v>
      </c>
      <c r="B97" s="132">
        <v>64</v>
      </c>
      <c r="C97" s="133" t="s">
        <v>224</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3">
        <f>HLOOKUP(AI$1,'Summary(Reference)'!$R$3:$AL$118,$A97,FALSE)</f>
        <v>409.75</v>
      </c>
      <c r="AJ97" s="196"/>
    </row>
    <row r="98" spans="1:36" s="27" customFormat="1" ht="25.5" customHeight="1" x14ac:dyDescent="0.25">
      <c r="A98" s="102">
        <v>96</v>
      </c>
      <c r="B98" s="136">
        <v>65</v>
      </c>
      <c r="C98" s="133" t="s">
        <v>225</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3">
        <f>HLOOKUP(AI$1,'Summary(Reference)'!$R$3:$AL$118,$A98,FALSE)</f>
        <v>408.25</v>
      </c>
      <c r="AJ98" s="196"/>
    </row>
    <row r="99" spans="1:36" s="98" customFormat="1" ht="25.5" customHeight="1" x14ac:dyDescent="0.25">
      <c r="A99" s="99">
        <v>97</v>
      </c>
      <c r="B99" s="137"/>
      <c r="C99" s="138" t="s">
        <v>230</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3">
        <f>HLOOKUP(AI$1,'Summary(Reference)'!$R$3:$AL$118,$A99,FALSE)</f>
        <v>0</v>
      </c>
      <c r="AJ99" s="197"/>
    </row>
    <row r="100" spans="1:36" s="27" customFormat="1" ht="25.5" customHeight="1" x14ac:dyDescent="0.25">
      <c r="A100" s="102">
        <v>98</v>
      </c>
      <c r="B100" s="139">
        <v>66</v>
      </c>
      <c r="C100" s="140" t="s">
        <v>180</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3">
        <f>HLOOKUP(AI$1,'Summary(Reference)'!$R$3:$AL$118,$A100,FALSE)</f>
        <v>0</v>
      </c>
      <c r="AJ100" s="196"/>
    </row>
    <row r="101" spans="1:36" s="27" customFormat="1" ht="25.5" customHeight="1" x14ac:dyDescent="0.25">
      <c r="A101" s="102">
        <v>99</v>
      </c>
      <c r="B101" s="139">
        <v>67</v>
      </c>
      <c r="C101" s="140" t="s">
        <v>181</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3">
        <f>HLOOKUP(AI$1,'Summary(Reference)'!$R$3:$AL$118,$A101,FALSE)</f>
        <v>0</v>
      </c>
      <c r="AJ101" s="196"/>
    </row>
    <row r="102" spans="1:36" s="27" customFormat="1" ht="25.5" customHeight="1" x14ac:dyDescent="0.25">
      <c r="A102" s="102">
        <v>100</v>
      </c>
      <c r="B102" s="139">
        <v>68</v>
      </c>
      <c r="C102" s="140" t="s">
        <v>182</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3">
        <f>HLOOKUP(AI$1,'Summary(Reference)'!$R$3:$AL$118,$A102,FALSE)</f>
        <v>0</v>
      </c>
      <c r="AJ102" s="196"/>
    </row>
    <row r="103" spans="1:36" s="98" customFormat="1" ht="25.5" customHeight="1" x14ac:dyDescent="0.25">
      <c r="A103" s="99">
        <v>101</v>
      </c>
      <c r="B103" s="137"/>
      <c r="C103" s="138" t="s">
        <v>231</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3">
        <f>HLOOKUP(AI$1,'Summary(Reference)'!$R$3:$AL$118,$A103,FALSE)</f>
        <v>0</v>
      </c>
      <c r="AJ103" s="197"/>
    </row>
    <row r="104" spans="1:36" s="27" customFormat="1" ht="25.5" customHeight="1" x14ac:dyDescent="0.25">
      <c r="A104" s="102">
        <v>102</v>
      </c>
      <c r="B104" s="139">
        <v>69</v>
      </c>
      <c r="C104" s="140" t="s">
        <v>183</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3">
        <f>HLOOKUP(AI$1,'Summary(Reference)'!$R$3:$AL$118,$A104,FALSE)</f>
        <v>0</v>
      </c>
      <c r="AJ104" s="196"/>
    </row>
    <row r="105" spans="1:36" s="27" customFormat="1" ht="25.5" customHeight="1" x14ac:dyDescent="0.25">
      <c r="A105" s="102">
        <v>103</v>
      </c>
      <c r="B105" s="139">
        <v>70</v>
      </c>
      <c r="C105" s="140" t="s">
        <v>184</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3">
        <f>HLOOKUP(AI$1,'Summary(Reference)'!$R$3:$AL$118,$A105,FALSE)</f>
        <v>0</v>
      </c>
      <c r="AJ105" s="196"/>
    </row>
    <row r="106" spans="1:36" s="27" customFormat="1" ht="25.5" customHeight="1" x14ac:dyDescent="0.25">
      <c r="A106" s="102">
        <v>104</v>
      </c>
      <c r="B106" s="141">
        <v>71</v>
      </c>
      <c r="C106" s="140" t="s">
        <v>185</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3">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193</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28">
        <f>HLOOKUP(AI$1,'Summary(Reference)'!$R$3:$AL$118,$A108,FALSE)</f>
        <v>677.25</v>
      </c>
      <c r="AJ108" s="194"/>
    </row>
    <row r="109" spans="1:36" s="27" customFormat="1" ht="25.5" customHeight="1" x14ac:dyDescent="0.25">
      <c r="A109" s="102">
        <v>107</v>
      </c>
      <c r="B109" s="159">
        <v>72</v>
      </c>
      <c r="C109" s="143" t="s">
        <v>288</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3">
        <f>HLOOKUP(AI$1,'Summary(Reference)'!$R$3:$AL$118,$A109,FALSE)</f>
        <v>740.25</v>
      </c>
      <c r="AJ109" s="196"/>
    </row>
    <row r="110" spans="1:36" s="27" customFormat="1" ht="25.5" customHeight="1" x14ac:dyDescent="0.25">
      <c r="A110" s="102">
        <v>108</v>
      </c>
      <c r="B110" s="160">
        <v>73</v>
      </c>
      <c r="C110" s="143" t="s">
        <v>289</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3">
        <f>HLOOKUP(AI$1,'Summary(Reference)'!$R$3:$AL$118,$A110,FALSE)</f>
        <v>623</v>
      </c>
      <c r="AJ110" s="196"/>
    </row>
    <row r="111" spans="1:36" s="98" customFormat="1" ht="25.5" customHeight="1" x14ac:dyDescent="0.25">
      <c r="A111" s="99">
        <v>109</v>
      </c>
      <c r="B111" s="120"/>
      <c r="C111" s="121" t="s">
        <v>194</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3">
        <f>HLOOKUP(AI$1,'Summary(Reference)'!$R$3:$AL$118,$A111,FALSE)</f>
        <v>822.5</v>
      </c>
      <c r="AJ111" s="194"/>
    </row>
    <row r="112" spans="1:36" s="98" customFormat="1" ht="25.5" customHeight="1" x14ac:dyDescent="0.25">
      <c r="A112" s="102">
        <v>110</v>
      </c>
      <c r="B112" s="159">
        <v>74</v>
      </c>
      <c r="C112" s="143" t="s">
        <v>290</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3">
        <f>HLOOKUP(AI$1,'Summary(Reference)'!$R$3:$AL$118,$A112,FALSE)</f>
        <v>873.75</v>
      </c>
      <c r="AJ112" s="194"/>
    </row>
    <row r="113" spans="1:36" s="27" customFormat="1" ht="25.5" customHeight="1" x14ac:dyDescent="0.25">
      <c r="A113" s="102">
        <v>111</v>
      </c>
      <c r="B113" s="160">
        <v>75</v>
      </c>
      <c r="C113" s="143" t="s">
        <v>291</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3">
        <f>HLOOKUP(AI$1,'Summary(Reference)'!$R$3:$AL$118,$A113,FALSE)</f>
        <v>786.75</v>
      </c>
      <c r="AJ113" s="193"/>
    </row>
    <row r="114" spans="1:36" s="98" customFormat="1" ht="25.5" customHeight="1" x14ac:dyDescent="0.25">
      <c r="A114" s="99">
        <v>112</v>
      </c>
      <c r="B114" s="120"/>
      <c r="C114" s="121" t="s">
        <v>195</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3">
        <f>HLOOKUP(AI$1,'Summary(Reference)'!$R$3:$AL$118,$A114,FALSE)</f>
        <v>245.75</v>
      </c>
      <c r="AJ114" s="194"/>
    </row>
    <row r="115" spans="1:36" s="27" customFormat="1" ht="25.5" customHeight="1" x14ac:dyDescent="0.25">
      <c r="A115" s="102">
        <v>113</v>
      </c>
      <c r="B115" s="159">
        <v>76</v>
      </c>
      <c r="C115" s="143" t="s">
        <v>186</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3">
        <f>HLOOKUP(AI$1,'Summary(Reference)'!$R$3:$AL$118,$A115,FALSE)</f>
        <v>277</v>
      </c>
      <c r="AJ115" s="193"/>
    </row>
    <row r="116" spans="1:36" s="27" customFormat="1" ht="25.5" customHeight="1" x14ac:dyDescent="0.25">
      <c r="A116" s="102">
        <v>114</v>
      </c>
      <c r="B116" s="160">
        <v>77</v>
      </c>
      <c r="C116" s="143" t="s">
        <v>187</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3">
        <f>HLOOKUP(AI$1,'Summary(Reference)'!$R$3:$AL$118,$A116,FALSE)</f>
        <v>216.5</v>
      </c>
      <c r="AJ116" s="193"/>
    </row>
    <row r="117" spans="1:36" s="98" customFormat="1" ht="25.5" customHeight="1" x14ac:dyDescent="0.25">
      <c r="A117" s="99">
        <v>115</v>
      </c>
      <c r="B117" s="144"/>
      <c r="C117" s="145" t="s">
        <v>232</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3">
        <f>HLOOKUP(AI$1,'Summary(Reference)'!$R$3:$AL$118,$A117,FALSE)</f>
        <v>97.66</v>
      </c>
      <c r="AJ117" s="194"/>
    </row>
    <row r="118" spans="1:36" s="27" customFormat="1" ht="25.5" customHeight="1" x14ac:dyDescent="0.25">
      <c r="A118" s="102">
        <v>116</v>
      </c>
      <c r="B118" s="146">
        <v>78</v>
      </c>
      <c r="C118" s="147" t="s">
        <v>188</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3">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F3:G3"/>
    <mergeCell ref="H2:I2"/>
    <mergeCell ref="H3:I3"/>
    <mergeCell ref="AD3:AE3"/>
    <mergeCell ref="AD2:AG2"/>
    <mergeCell ref="AF3:AG3"/>
    <mergeCell ref="AB3:AC3"/>
    <mergeCell ref="F2:G2"/>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s>
  <conditionalFormatting sqref="AH6:AH118">
    <cfRule type="containsText" dxfId="22" priority="2" operator="containsText" text="FAIL">
      <formula>NOT(ISERROR(SEARCH("FAIL",AH6)))</formula>
    </cfRule>
  </conditionalFormatting>
  <conditionalFormatting sqref="AH6:AH118">
    <cfRule type="containsText" dxfId="21"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133</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56" t="s">
        <v>189</v>
      </c>
      <c r="C2" s="857"/>
      <c r="D2" s="864" t="s">
        <v>190</v>
      </c>
      <c r="E2" s="866"/>
      <c r="F2" s="864" t="s">
        <v>293</v>
      </c>
      <c r="G2" s="866"/>
      <c r="H2" s="864" t="s">
        <v>358</v>
      </c>
      <c r="I2" s="865"/>
      <c r="J2" s="865"/>
      <c r="K2" s="865"/>
      <c r="L2" s="865"/>
      <c r="M2" s="865"/>
      <c r="N2" s="865"/>
      <c r="O2" s="865"/>
      <c r="P2" s="865"/>
      <c r="Q2" s="865"/>
      <c r="R2" s="865"/>
      <c r="S2" s="865"/>
      <c r="T2" s="865"/>
      <c r="U2" s="865"/>
      <c r="V2" s="865"/>
      <c r="W2" s="865"/>
      <c r="X2" s="865"/>
      <c r="Y2" s="865"/>
      <c r="Z2" s="865"/>
      <c r="AA2" s="865"/>
      <c r="AB2" s="865"/>
      <c r="AC2" s="865"/>
      <c r="AD2" s="865"/>
      <c r="AE2" s="865"/>
      <c r="AF2" s="865"/>
      <c r="AG2" s="866"/>
      <c r="AH2" s="864" t="s">
        <v>191</v>
      </c>
      <c r="AI2" s="865"/>
      <c r="AJ2" s="865"/>
      <c r="AK2" s="869"/>
      <c r="AL2" s="199"/>
      <c r="AM2" s="854" t="s">
        <v>297</v>
      </c>
      <c r="AN2" s="871" t="s">
        <v>298</v>
      </c>
      <c r="AO2" s="871" t="s">
        <v>405</v>
      </c>
      <c r="AP2" s="871" t="s">
        <v>406</v>
      </c>
      <c r="AQ2" s="871" t="s">
        <v>407</v>
      </c>
      <c r="AR2" s="871" t="s">
        <v>408</v>
      </c>
    </row>
    <row r="3" spans="1:44" s="59" customFormat="1" ht="12.75" customHeight="1" x14ac:dyDescent="0.2">
      <c r="A3" s="74"/>
      <c r="B3" s="858"/>
      <c r="C3" s="859"/>
      <c r="D3" s="862" t="s">
        <v>359</v>
      </c>
      <c r="E3" s="863"/>
      <c r="F3" s="862" t="s">
        <v>360</v>
      </c>
      <c r="G3" s="863"/>
      <c r="H3" s="862" t="s">
        <v>361</v>
      </c>
      <c r="I3" s="863"/>
      <c r="J3" s="862" t="s">
        <v>362</v>
      </c>
      <c r="K3" s="863"/>
      <c r="L3" s="862" t="s">
        <v>363</v>
      </c>
      <c r="M3" s="863"/>
      <c r="N3" s="862" t="s">
        <v>364</v>
      </c>
      <c r="O3" s="863"/>
      <c r="P3" s="862" t="s">
        <v>365</v>
      </c>
      <c r="Q3" s="863"/>
      <c r="R3" s="862" t="s">
        <v>366</v>
      </c>
      <c r="S3" s="863"/>
      <c r="T3" s="862" t="s">
        <v>367</v>
      </c>
      <c r="U3" s="863"/>
      <c r="V3" s="862" t="s">
        <v>368</v>
      </c>
      <c r="W3" s="863"/>
      <c r="X3" s="862" t="s">
        <v>369</v>
      </c>
      <c r="Y3" s="863"/>
      <c r="Z3" s="862" t="s">
        <v>370</v>
      </c>
      <c r="AA3" s="863"/>
      <c r="AB3" s="862" t="s">
        <v>371</v>
      </c>
      <c r="AC3" s="863"/>
      <c r="AD3" s="862" t="s">
        <v>372</v>
      </c>
      <c r="AE3" s="863"/>
      <c r="AF3" s="862" t="s">
        <v>373</v>
      </c>
      <c r="AG3" s="863"/>
      <c r="AH3" s="867" t="s">
        <v>192</v>
      </c>
      <c r="AI3" s="868"/>
      <c r="AJ3" s="862" t="s">
        <v>295</v>
      </c>
      <c r="AK3" s="870"/>
      <c r="AL3" s="200"/>
      <c r="AM3" s="854"/>
      <c r="AN3" s="871"/>
      <c r="AO3" s="871"/>
      <c r="AP3" s="871"/>
      <c r="AQ3" s="871"/>
      <c r="AR3" s="871"/>
    </row>
    <row r="4" spans="1:44" s="59" customFormat="1" ht="26.25" customHeight="1" x14ac:dyDescent="0.2">
      <c r="A4" s="65"/>
      <c r="B4" s="858"/>
      <c r="C4" s="859"/>
      <c r="D4" s="201" t="s">
        <v>292</v>
      </c>
      <c r="E4" s="201" t="s">
        <v>294</v>
      </c>
      <c r="F4" s="201" t="s">
        <v>292</v>
      </c>
      <c r="G4" s="201" t="s">
        <v>294</v>
      </c>
      <c r="H4" s="201" t="s">
        <v>292</v>
      </c>
      <c r="I4" s="201" t="s">
        <v>294</v>
      </c>
      <c r="J4" s="201" t="s">
        <v>292</v>
      </c>
      <c r="K4" s="201" t="s">
        <v>294</v>
      </c>
      <c r="L4" s="201" t="s">
        <v>292</v>
      </c>
      <c r="M4" s="201" t="s">
        <v>294</v>
      </c>
      <c r="N4" s="201" t="s">
        <v>292</v>
      </c>
      <c r="O4" s="201" t="s">
        <v>294</v>
      </c>
      <c r="P4" s="201" t="s">
        <v>292</v>
      </c>
      <c r="Q4" s="201" t="s">
        <v>294</v>
      </c>
      <c r="R4" s="201" t="s">
        <v>292</v>
      </c>
      <c r="S4" s="201" t="s">
        <v>294</v>
      </c>
      <c r="T4" s="201" t="s">
        <v>292</v>
      </c>
      <c r="U4" s="201" t="s">
        <v>294</v>
      </c>
      <c r="V4" s="201" t="s">
        <v>292</v>
      </c>
      <c r="W4" s="201" t="s">
        <v>294</v>
      </c>
      <c r="X4" s="201" t="s">
        <v>292</v>
      </c>
      <c r="Y4" s="201" t="s">
        <v>294</v>
      </c>
      <c r="Z4" s="201" t="s">
        <v>292</v>
      </c>
      <c r="AA4" s="201" t="s">
        <v>294</v>
      </c>
      <c r="AB4" s="201" t="s">
        <v>292</v>
      </c>
      <c r="AC4" s="201" t="s">
        <v>294</v>
      </c>
      <c r="AD4" s="201" t="s">
        <v>292</v>
      </c>
      <c r="AE4" s="201" t="s">
        <v>294</v>
      </c>
      <c r="AF4" s="201" t="s">
        <v>292</v>
      </c>
      <c r="AG4" s="201" t="s">
        <v>294</v>
      </c>
      <c r="AH4" s="201" t="s">
        <v>292</v>
      </c>
      <c r="AI4" s="201" t="s">
        <v>294</v>
      </c>
      <c r="AJ4" s="201" t="s">
        <v>292</v>
      </c>
      <c r="AK4" s="233" t="s">
        <v>294</v>
      </c>
      <c r="AL4" s="234" t="s">
        <v>296</v>
      </c>
      <c r="AM4" s="873"/>
      <c r="AN4" s="872"/>
      <c r="AO4" s="872"/>
      <c r="AP4" s="872"/>
      <c r="AQ4" s="872"/>
      <c r="AR4" s="872"/>
    </row>
    <row r="5" spans="1:44" s="98" customFormat="1" ht="25.5" customHeight="1" x14ac:dyDescent="0.25">
      <c r="A5" s="99">
        <v>3</v>
      </c>
      <c r="B5" s="235"/>
      <c r="C5" s="236" t="s">
        <v>409</v>
      </c>
      <c r="D5" s="202">
        <v>228.44444444444446</v>
      </c>
      <c r="E5" s="237"/>
      <c r="F5" s="202">
        <v>31.066666666666666</v>
      </c>
      <c r="G5" s="202"/>
      <c r="H5" s="237">
        <v>0.23409540410001858</v>
      </c>
      <c r="I5" s="237"/>
      <c r="J5" s="237">
        <v>65.156837146330687</v>
      </c>
      <c r="K5" s="237"/>
      <c r="L5" s="237">
        <v>107.13612428489854</v>
      </c>
      <c r="M5" s="237"/>
      <c r="N5" s="237">
        <v>38.414382757897037</v>
      </c>
      <c r="O5" s="237"/>
      <c r="P5" s="237">
        <v>13.127026179078646</v>
      </c>
      <c r="Q5" s="237"/>
      <c r="R5" s="237">
        <v>0</v>
      </c>
      <c r="S5" s="237"/>
      <c r="T5" s="237">
        <v>4.3673951983888513</v>
      </c>
      <c r="U5" s="237"/>
      <c r="V5" s="237">
        <v>0</v>
      </c>
      <c r="W5" s="237"/>
      <c r="X5" s="237">
        <v>0</v>
      </c>
      <c r="Y5" s="237"/>
      <c r="Z5" s="237">
        <v>0</v>
      </c>
      <c r="AA5" s="237"/>
      <c r="AB5" s="237">
        <v>0</v>
      </c>
      <c r="AC5" s="237"/>
      <c r="AD5" s="237">
        <v>0</v>
      </c>
      <c r="AE5" s="237"/>
      <c r="AF5" s="237">
        <v>0</v>
      </c>
      <c r="AG5" s="237"/>
      <c r="AH5" s="238"/>
      <c r="AI5" s="239"/>
      <c r="AJ5" s="240"/>
      <c r="AK5" s="241"/>
      <c r="AL5" s="241"/>
      <c r="AM5" s="242">
        <v>1</v>
      </c>
      <c r="AN5" s="242">
        <v>0</v>
      </c>
      <c r="AO5" s="202">
        <v>396.6150702449608</v>
      </c>
      <c r="AP5" s="202">
        <v>49.92629182640863</v>
      </c>
      <c r="AQ5" s="202">
        <v>228.43542689649911</v>
      </c>
      <c r="AR5" s="202">
        <v>0</v>
      </c>
    </row>
    <row r="6" spans="1:44" s="27" customFormat="1" ht="25.5" customHeight="1" x14ac:dyDescent="0.25">
      <c r="A6" s="102">
        <v>4</v>
      </c>
      <c r="B6" s="235">
        <v>79</v>
      </c>
      <c r="C6" s="243" t="s">
        <v>410</v>
      </c>
      <c r="D6" s="204">
        <v>316.40000000000003</v>
      </c>
      <c r="E6" s="244"/>
      <c r="F6" s="204">
        <v>44.177777777777784</v>
      </c>
      <c r="G6" s="206"/>
      <c r="H6" s="245">
        <v>3.8604691356745509</v>
      </c>
      <c r="I6" s="207"/>
      <c r="J6" s="245">
        <v>80.41850951670456</v>
      </c>
      <c r="K6" s="207"/>
      <c r="L6" s="245">
        <v>107.13612428489854</v>
      </c>
      <c r="M6" s="207"/>
      <c r="N6" s="245">
        <v>38.414382757897037</v>
      </c>
      <c r="O6" s="207"/>
      <c r="P6" s="245">
        <v>13.127026179078646</v>
      </c>
      <c r="Q6" s="207"/>
      <c r="R6" s="207">
        <v>0</v>
      </c>
      <c r="S6" s="207"/>
      <c r="T6" s="245">
        <v>73.460064839375192</v>
      </c>
      <c r="U6" s="207"/>
      <c r="V6" s="245">
        <v>0</v>
      </c>
      <c r="W6" s="207"/>
      <c r="X6" s="207">
        <v>0</v>
      </c>
      <c r="Y6" s="207"/>
      <c r="Z6" s="207">
        <v>0</v>
      </c>
      <c r="AA6" s="207"/>
      <c r="AB6" s="207">
        <v>0</v>
      </c>
      <c r="AC6" s="207"/>
      <c r="AD6" s="245">
        <v>0</v>
      </c>
      <c r="AE6" s="207"/>
      <c r="AF6" s="245">
        <v>0</v>
      </c>
      <c r="AG6" s="207"/>
      <c r="AH6" s="246">
        <v>0.38501945525291836</v>
      </c>
      <c r="AI6" s="247"/>
      <c r="AJ6" s="246">
        <v>0.42203147353361969</v>
      </c>
      <c r="AK6" s="248"/>
      <c r="AL6" s="248"/>
      <c r="AM6" s="242">
        <v>35</v>
      </c>
      <c r="AN6" s="242">
        <v>0</v>
      </c>
      <c r="AO6" s="205">
        <v>396.6150702449608</v>
      </c>
      <c r="AP6" s="205">
        <v>45.567234992407435</v>
      </c>
      <c r="AQ6" s="205">
        <v>316.41657028914574</v>
      </c>
      <c r="AR6" s="205">
        <v>0</v>
      </c>
    </row>
    <row r="7" spans="1:44" s="27" customFormat="1" ht="25.5" customHeight="1" x14ac:dyDescent="0.25">
      <c r="A7" s="102">
        <v>5</v>
      </c>
      <c r="B7" s="235">
        <v>80</v>
      </c>
      <c r="C7" s="243" t="s">
        <v>411</v>
      </c>
      <c r="D7" s="204">
        <v>216.84444444444446</v>
      </c>
      <c r="E7" s="244"/>
      <c r="F7" s="204">
        <v>29.777777777777779</v>
      </c>
      <c r="G7" s="206"/>
      <c r="H7" s="245">
        <v>0.22525366951423387</v>
      </c>
      <c r="I7" s="207"/>
      <c r="J7" s="245">
        <v>55.34377376544672</v>
      </c>
      <c r="K7" s="207"/>
      <c r="L7" s="245">
        <v>107.13612428489854</v>
      </c>
      <c r="M7" s="207"/>
      <c r="N7" s="245">
        <v>38.414382757897037</v>
      </c>
      <c r="O7" s="207"/>
      <c r="P7" s="245">
        <v>13.127026179078646</v>
      </c>
      <c r="Q7" s="207"/>
      <c r="R7" s="207">
        <v>0</v>
      </c>
      <c r="S7" s="207"/>
      <c r="T7" s="245">
        <v>2.6070480471957103</v>
      </c>
      <c r="U7" s="207"/>
      <c r="V7" s="245">
        <v>0</v>
      </c>
      <c r="W7" s="207"/>
      <c r="X7" s="207">
        <v>0</v>
      </c>
      <c r="Y7" s="207"/>
      <c r="Z7" s="207">
        <v>0</v>
      </c>
      <c r="AA7" s="207"/>
      <c r="AB7" s="207">
        <v>0</v>
      </c>
      <c r="AC7" s="207"/>
      <c r="AD7" s="245">
        <v>0</v>
      </c>
      <c r="AE7" s="207"/>
      <c r="AF7" s="245">
        <v>0</v>
      </c>
      <c r="AG7" s="207"/>
      <c r="AH7" s="246">
        <v>-5.077821011673149E-2</v>
      </c>
      <c r="AI7" s="247"/>
      <c r="AJ7" s="246">
        <v>-4.1487839771101542E-2</v>
      </c>
      <c r="AK7" s="248"/>
      <c r="AL7" s="248"/>
      <c r="AM7" s="242">
        <v>1</v>
      </c>
      <c r="AN7" s="242">
        <v>0</v>
      </c>
      <c r="AO7" s="205">
        <v>396.6150702449608</v>
      </c>
      <c r="AP7" s="205">
        <v>55.207581007002311</v>
      </c>
      <c r="AQ7" s="205">
        <v>216.85318430671342</v>
      </c>
      <c r="AR7" s="205">
        <v>0</v>
      </c>
    </row>
    <row r="8" spans="1:44" s="98" customFormat="1" ht="25.5" customHeight="1" x14ac:dyDescent="0.25">
      <c r="A8" s="99">
        <v>3</v>
      </c>
      <c r="B8" s="235"/>
      <c r="C8" s="236" t="s">
        <v>412</v>
      </c>
      <c r="D8" s="202">
        <v>280</v>
      </c>
      <c r="E8" s="249"/>
      <c r="F8" s="202">
        <v>36.533333333333331</v>
      </c>
      <c r="G8" s="208"/>
      <c r="H8" s="237">
        <v>0.10694286395743453</v>
      </c>
      <c r="I8" s="250"/>
      <c r="J8" s="237">
        <v>113.07944928634585</v>
      </c>
      <c r="K8" s="250"/>
      <c r="L8" s="237">
        <v>108.44932968282916</v>
      </c>
      <c r="M8" s="250"/>
      <c r="N8" s="237">
        <v>38.414382757897037</v>
      </c>
      <c r="O8" s="250"/>
      <c r="P8" s="237">
        <v>13.281125108054662</v>
      </c>
      <c r="Q8" s="250"/>
      <c r="R8" s="250">
        <v>0</v>
      </c>
      <c r="S8" s="250"/>
      <c r="T8" s="237">
        <v>6.6860344007308248</v>
      </c>
      <c r="U8" s="250"/>
      <c r="V8" s="237">
        <v>0</v>
      </c>
      <c r="W8" s="250"/>
      <c r="X8" s="250">
        <v>0</v>
      </c>
      <c r="Y8" s="250"/>
      <c r="Z8" s="250">
        <v>0</v>
      </c>
      <c r="AA8" s="250"/>
      <c r="AB8" s="250">
        <v>0</v>
      </c>
      <c r="AC8" s="250"/>
      <c r="AD8" s="237">
        <v>0</v>
      </c>
      <c r="AE8" s="250"/>
      <c r="AF8" s="237">
        <v>0</v>
      </c>
      <c r="AG8" s="250"/>
      <c r="AH8" s="238"/>
      <c r="AI8" s="239"/>
      <c r="AJ8" s="240"/>
      <c r="AK8" s="241"/>
      <c r="AL8" s="241"/>
      <c r="AM8" s="242">
        <v>0</v>
      </c>
      <c r="AN8" s="242">
        <v>34</v>
      </c>
      <c r="AO8" s="202">
        <v>387.34390235306552</v>
      </c>
      <c r="AP8" s="202">
        <v>50.148888184251518</v>
      </c>
      <c r="AQ8" s="202">
        <v>280.01769168929729</v>
      </c>
      <c r="AR8" s="202">
        <v>0</v>
      </c>
    </row>
    <row r="9" spans="1:44" s="27" customFormat="1" ht="25.5" customHeight="1" x14ac:dyDescent="0.25">
      <c r="A9" s="102">
        <v>4</v>
      </c>
      <c r="B9" s="235">
        <v>81</v>
      </c>
      <c r="C9" s="243" t="s">
        <v>413</v>
      </c>
      <c r="D9" s="204">
        <v>404.17777777777781</v>
      </c>
      <c r="E9" s="244"/>
      <c r="F9" s="204">
        <v>54.088888888888889</v>
      </c>
      <c r="G9" s="206"/>
      <c r="H9" s="245">
        <v>2.130436548950406</v>
      </c>
      <c r="I9" s="207"/>
      <c r="J9" s="245">
        <v>166.70035151480465</v>
      </c>
      <c r="K9" s="207"/>
      <c r="L9" s="245">
        <v>108.44932968282916</v>
      </c>
      <c r="M9" s="207"/>
      <c r="N9" s="245">
        <v>38.414382757897037</v>
      </c>
      <c r="O9" s="207"/>
      <c r="P9" s="245">
        <v>13.281125108054662</v>
      </c>
      <c r="Q9" s="207"/>
      <c r="R9" s="207">
        <v>0</v>
      </c>
      <c r="S9" s="207"/>
      <c r="T9" s="245">
        <v>75.218307008783853</v>
      </c>
      <c r="U9" s="207"/>
      <c r="V9" s="245">
        <v>0</v>
      </c>
      <c r="W9" s="207"/>
      <c r="X9" s="207">
        <v>0</v>
      </c>
      <c r="Y9" s="207"/>
      <c r="Z9" s="207">
        <v>0</v>
      </c>
      <c r="AA9" s="207"/>
      <c r="AB9" s="207">
        <v>0</v>
      </c>
      <c r="AC9" s="207"/>
      <c r="AD9" s="245">
        <v>0</v>
      </c>
      <c r="AE9" s="207"/>
      <c r="AF9" s="245">
        <v>0</v>
      </c>
      <c r="AG9" s="207"/>
      <c r="AH9" s="246">
        <v>0.4434920634920636</v>
      </c>
      <c r="AI9" s="247"/>
      <c r="AJ9" s="246">
        <v>0.48053527980535288</v>
      </c>
      <c r="AK9" s="248"/>
      <c r="AL9" s="248"/>
      <c r="AM9" s="242">
        <v>19</v>
      </c>
      <c r="AN9" s="242">
        <v>155</v>
      </c>
      <c r="AO9" s="205">
        <v>387.34390235306552</v>
      </c>
      <c r="AP9" s="205">
        <v>45.808475010267635</v>
      </c>
      <c r="AQ9" s="205">
        <v>404.19432997557999</v>
      </c>
      <c r="AR9" s="205">
        <v>0</v>
      </c>
    </row>
    <row r="10" spans="1:44" s="27" customFormat="1" ht="25.5" customHeight="1" x14ac:dyDescent="0.25">
      <c r="A10" s="102">
        <v>5</v>
      </c>
      <c r="B10" s="235">
        <v>82</v>
      </c>
      <c r="C10" s="243" t="s">
        <v>414</v>
      </c>
      <c r="D10" s="204">
        <v>257.60000000000002</v>
      </c>
      <c r="E10" s="244"/>
      <c r="F10" s="204">
        <v>34.133333333333333</v>
      </c>
      <c r="G10" s="206"/>
      <c r="H10" s="245">
        <v>0.10315355343706438</v>
      </c>
      <c r="I10" s="207"/>
      <c r="J10" s="245">
        <v>93.429330936065853</v>
      </c>
      <c r="K10" s="207"/>
      <c r="L10" s="245">
        <v>108.44932968282916</v>
      </c>
      <c r="M10" s="207"/>
      <c r="N10" s="245">
        <v>38.414382757897037</v>
      </c>
      <c r="O10" s="207"/>
      <c r="P10" s="245">
        <v>13.281125108054662</v>
      </c>
      <c r="Q10" s="207"/>
      <c r="R10" s="207">
        <v>0</v>
      </c>
      <c r="S10" s="207"/>
      <c r="T10" s="245">
        <v>3.90509873268494</v>
      </c>
      <c r="U10" s="207"/>
      <c r="V10" s="245">
        <v>0</v>
      </c>
      <c r="W10" s="207"/>
      <c r="X10" s="207">
        <v>0</v>
      </c>
      <c r="Y10" s="207"/>
      <c r="Z10" s="207">
        <v>0</v>
      </c>
      <c r="AA10" s="207"/>
      <c r="AB10" s="207">
        <v>0</v>
      </c>
      <c r="AC10" s="207"/>
      <c r="AD10" s="245">
        <v>0</v>
      </c>
      <c r="AE10" s="207"/>
      <c r="AF10" s="245">
        <v>0</v>
      </c>
      <c r="AG10" s="207"/>
      <c r="AH10" s="246">
        <v>-7.9999999999999918E-2</v>
      </c>
      <c r="AI10" s="247"/>
      <c r="AJ10" s="246">
        <v>-6.5693430656934268E-2</v>
      </c>
      <c r="AK10" s="248"/>
      <c r="AL10" s="248"/>
      <c r="AM10" s="242">
        <v>0</v>
      </c>
      <c r="AN10" s="242">
        <v>28</v>
      </c>
      <c r="AO10" s="205">
        <v>387.34390235306552</v>
      </c>
      <c r="AP10" s="205">
        <v>55.39790857011738</v>
      </c>
      <c r="AQ10" s="205">
        <v>257.58241100374721</v>
      </c>
      <c r="AR10" s="205">
        <v>0</v>
      </c>
    </row>
    <row r="11" spans="1:44" s="98" customFormat="1" ht="25.5" customHeight="1" x14ac:dyDescent="0.25">
      <c r="A11" s="209">
        <v>3</v>
      </c>
      <c r="B11" s="235"/>
      <c r="C11" s="236" t="s">
        <v>415</v>
      </c>
      <c r="D11" s="202">
        <v>225.46666666666667</v>
      </c>
      <c r="E11" s="249"/>
      <c r="F11" s="202">
        <v>30.488888888888887</v>
      </c>
      <c r="G11" s="202"/>
      <c r="H11" s="237">
        <v>3.7240535955640688</v>
      </c>
      <c r="I11" s="237"/>
      <c r="J11" s="237">
        <v>57.829565482111285</v>
      </c>
      <c r="K11" s="237"/>
      <c r="L11" s="237">
        <v>108.26912551050484</v>
      </c>
      <c r="M11" s="237"/>
      <c r="N11" s="237">
        <v>38.414382757897037</v>
      </c>
      <c r="O11" s="237"/>
      <c r="P11" s="237">
        <v>12.979663962750912</v>
      </c>
      <c r="Q11" s="237"/>
      <c r="R11" s="237">
        <v>0</v>
      </c>
      <c r="S11" s="237"/>
      <c r="T11" s="237">
        <v>4.2314007831249212</v>
      </c>
      <c r="U11" s="237"/>
      <c r="V11" s="237">
        <v>0</v>
      </c>
      <c r="W11" s="237"/>
      <c r="X11" s="237">
        <v>0</v>
      </c>
      <c r="Y11" s="237"/>
      <c r="Z11" s="237">
        <v>0</v>
      </c>
      <c r="AA11" s="237"/>
      <c r="AB11" s="237">
        <v>0</v>
      </c>
      <c r="AC11" s="237"/>
      <c r="AD11" s="237">
        <v>0</v>
      </c>
      <c r="AE11" s="237"/>
      <c r="AF11" s="237">
        <v>0</v>
      </c>
      <c r="AG11" s="250"/>
      <c r="AH11" s="238"/>
      <c r="AI11" s="239"/>
      <c r="AJ11" s="240"/>
      <c r="AK11" s="241"/>
      <c r="AL11" s="241"/>
      <c r="AM11" s="242">
        <v>45</v>
      </c>
      <c r="AN11" s="242">
        <v>1</v>
      </c>
      <c r="AO11" s="202">
        <v>320.36640046016652</v>
      </c>
      <c r="AP11" s="202">
        <v>54.149012755049576</v>
      </c>
      <c r="AQ11" s="202">
        <v>225.44735369694962</v>
      </c>
      <c r="AR11" s="202">
        <v>0</v>
      </c>
    </row>
    <row r="12" spans="1:44" s="27" customFormat="1" ht="25.5" customHeight="1" x14ac:dyDescent="0.25">
      <c r="A12" s="210">
        <v>4</v>
      </c>
      <c r="B12" s="235">
        <v>83</v>
      </c>
      <c r="C12" s="243" t="s">
        <v>416</v>
      </c>
      <c r="D12" s="204">
        <v>343.9111111111111</v>
      </c>
      <c r="E12" s="251"/>
      <c r="F12" s="204">
        <v>49.288888888888891</v>
      </c>
      <c r="G12" s="206"/>
      <c r="H12" s="245">
        <v>28.267863022543789</v>
      </c>
      <c r="I12" s="207"/>
      <c r="J12" s="245">
        <v>65.048628297887461</v>
      </c>
      <c r="K12" s="207"/>
      <c r="L12" s="245">
        <v>108.26912551050484</v>
      </c>
      <c r="M12" s="207"/>
      <c r="N12" s="245">
        <v>38.414382757897037</v>
      </c>
      <c r="O12" s="207"/>
      <c r="P12" s="245">
        <v>12.979663962750912</v>
      </c>
      <c r="Q12" s="207"/>
      <c r="R12" s="207">
        <v>0</v>
      </c>
      <c r="S12" s="207"/>
      <c r="T12" s="245">
        <v>90.943960665471991</v>
      </c>
      <c r="U12" s="207"/>
      <c r="V12" s="245">
        <v>0</v>
      </c>
      <c r="W12" s="207"/>
      <c r="X12" s="207">
        <v>0</v>
      </c>
      <c r="Y12" s="207"/>
      <c r="Z12" s="207">
        <v>0</v>
      </c>
      <c r="AA12" s="207"/>
      <c r="AB12" s="207">
        <v>0</v>
      </c>
      <c r="AC12" s="207"/>
      <c r="AD12" s="245">
        <v>0</v>
      </c>
      <c r="AE12" s="207"/>
      <c r="AF12" s="245">
        <v>0</v>
      </c>
      <c r="AG12" s="207"/>
      <c r="AH12" s="246">
        <v>0.52533017938103677</v>
      </c>
      <c r="AI12" s="247"/>
      <c r="AJ12" s="246">
        <v>0.61661807580174943</v>
      </c>
      <c r="AK12" s="248"/>
      <c r="AL12" s="248"/>
      <c r="AM12" s="242">
        <v>85</v>
      </c>
      <c r="AN12" s="242">
        <v>2</v>
      </c>
      <c r="AO12" s="205">
        <v>320.36640046016652</v>
      </c>
      <c r="AP12" s="205">
        <v>49.874539267787569</v>
      </c>
      <c r="AQ12" s="205">
        <v>343.92320405588191</v>
      </c>
      <c r="AR12" s="205">
        <v>0</v>
      </c>
    </row>
    <row r="13" spans="1:44" s="27" customFormat="1" ht="25.5" customHeight="1" x14ac:dyDescent="0.25">
      <c r="A13" s="210">
        <v>5</v>
      </c>
      <c r="B13" s="235">
        <v>84</v>
      </c>
      <c r="C13" s="243" t="s">
        <v>417</v>
      </c>
      <c r="D13" s="204">
        <v>215.73333333333332</v>
      </c>
      <c r="E13" s="251"/>
      <c r="F13" s="204">
        <v>29.422222222222221</v>
      </c>
      <c r="G13" s="206"/>
      <c r="H13" s="245">
        <v>3.4912213451621117</v>
      </c>
      <c r="I13" s="207"/>
      <c r="J13" s="245">
        <v>50.01768223245864</v>
      </c>
      <c r="K13" s="207"/>
      <c r="L13" s="245">
        <v>108.26912551050484</v>
      </c>
      <c r="M13" s="207"/>
      <c r="N13" s="245">
        <v>38.414382757897037</v>
      </c>
      <c r="O13" s="207"/>
      <c r="P13" s="245">
        <v>12.979663962750912</v>
      </c>
      <c r="Q13" s="207"/>
      <c r="R13" s="207">
        <v>0</v>
      </c>
      <c r="S13" s="207"/>
      <c r="T13" s="245">
        <v>2.5577870405456613</v>
      </c>
      <c r="U13" s="207"/>
      <c r="V13" s="245">
        <v>0</v>
      </c>
      <c r="W13" s="207"/>
      <c r="X13" s="207">
        <v>0</v>
      </c>
      <c r="Y13" s="207"/>
      <c r="Z13" s="207">
        <v>0</v>
      </c>
      <c r="AA13" s="207"/>
      <c r="AB13" s="207">
        <v>0</v>
      </c>
      <c r="AC13" s="207"/>
      <c r="AD13" s="245">
        <v>0</v>
      </c>
      <c r="AE13" s="207"/>
      <c r="AF13" s="245">
        <v>0</v>
      </c>
      <c r="AG13" s="207"/>
      <c r="AH13" s="246">
        <v>-4.3169722057953941E-2</v>
      </c>
      <c r="AI13" s="247"/>
      <c r="AJ13" s="246">
        <v>-3.4985422740524776E-2</v>
      </c>
      <c r="AK13" s="248"/>
      <c r="AL13" s="248"/>
      <c r="AM13" s="242">
        <v>48</v>
      </c>
      <c r="AN13" s="242">
        <v>1</v>
      </c>
      <c r="AO13" s="205">
        <v>320.36640046016652</v>
      </c>
      <c r="AP13" s="205">
        <v>59.224844836906144</v>
      </c>
      <c r="AQ13" s="205">
        <v>215.72944461548988</v>
      </c>
      <c r="AR13" s="205">
        <v>0</v>
      </c>
    </row>
    <row r="14" spans="1:44" s="98" customFormat="1" ht="25.5" customHeight="1" x14ac:dyDescent="0.25">
      <c r="A14" s="209">
        <v>3</v>
      </c>
      <c r="B14" s="235"/>
      <c r="C14" s="243" t="s">
        <v>418</v>
      </c>
      <c r="D14" s="202">
        <v>228.3111111111111</v>
      </c>
      <c r="E14" s="237"/>
      <c r="F14" s="202">
        <v>31.066666666666666</v>
      </c>
      <c r="G14" s="208"/>
      <c r="H14" s="237">
        <v>0.10231148443253768</v>
      </c>
      <c r="I14" s="250"/>
      <c r="J14" s="237">
        <v>65.159360683168615</v>
      </c>
      <c r="K14" s="250"/>
      <c r="L14" s="237">
        <v>107.13612428489854</v>
      </c>
      <c r="M14" s="250"/>
      <c r="N14" s="237">
        <v>38.414382757897037</v>
      </c>
      <c r="O14" s="250"/>
      <c r="P14" s="237">
        <v>13.127026179078646</v>
      </c>
      <c r="Q14" s="250"/>
      <c r="R14" s="250">
        <v>0</v>
      </c>
      <c r="S14" s="250"/>
      <c r="T14" s="237">
        <v>4.3657110202267804</v>
      </c>
      <c r="U14" s="250"/>
      <c r="V14" s="237">
        <v>0</v>
      </c>
      <c r="W14" s="250"/>
      <c r="X14" s="250">
        <v>0</v>
      </c>
      <c r="Y14" s="250"/>
      <c r="Z14" s="250">
        <v>0</v>
      </c>
      <c r="AA14" s="250"/>
      <c r="AB14" s="250">
        <v>0</v>
      </c>
      <c r="AC14" s="250"/>
      <c r="AD14" s="237">
        <v>0</v>
      </c>
      <c r="AE14" s="250"/>
      <c r="AF14" s="237">
        <v>0</v>
      </c>
      <c r="AG14" s="250"/>
      <c r="AH14" s="238"/>
      <c r="AI14" s="239"/>
      <c r="AJ14" s="240"/>
      <c r="AK14" s="241"/>
      <c r="AL14" s="241"/>
      <c r="AM14" s="252">
        <v>0</v>
      </c>
      <c r="AN14" s="252">
        <v>0</v>
      </c>
      <c r="AO14" s="202">
        <v>396.6150702449608</v>
      </c>
      <c r="AP14" s="202">
        <v>19.885921441710419</v>
      </c>
      <c r="AQ14" s="202">
        <v>228.30492252299905</v>
      </c>
      <c r="AR14" s="202">
        <v>0</v>
      </c>
    </row>
    <row r="15" spans="1:44" s="27" customFormat="1" ht="25.5" customHeight="1" x14ac:dyDescent="0.25">
      <c r="A15" s="210">
        <v>4</v>
      </c>
      <c r="B15" s="235">
        <v>85</v>
      </c>
      <c r="C15" s="243" t="s">
        <v>419</v>
      </c>
      <c r="D15" s="204">
        <v>314.31111111111107</v>
      </c>
      <c r="E15" s="244"/>
      <c r="F15" s="204">
        <v>43.777777777777779</v>
      </c>
      <c r="G15" s="206"/>
      <c r="H15" s="245">
        <v>1.7742410588879811</v>
      </c>
      <c r="I15" s="207"/>
      <c r="J15" s="245">
        <v>80.421454499613176</v>
      </c>
      <c r="K15" s="207"/>
      <c r="L15" s="245">
        <v>107.13612428489854</v>
      </c>
      <c r="M15" s="207"/>
      <c r="N15" s="245">
        <v>38.414382757897037</v>
      </c>
      <c r="O15" s="207"/>
      <c r="P15" s="245">
        <v>13.127026179078646</v>
      </c>
      <c r="Q15" s="207"/>
      <c r="R15" s="207">
        <v>0</v>
      </c>
      <c r="S15" s="207"/>
      <c r="T15" s="245">
        <v>73.460064839375192</v>
      </c>
      <c r="U15" s="207"/>
      <c r="V15" s="245">
        <v>0</v>
      </c>
      <c r="W15" s="207"/>
      <c r="X15" s="207">
        <v>0</v>
      </c>
      <c r="Y15" s="207"/>
      <c r="Z15" s="207">
        <v>0</v>
      </c>
      <c r="AA15" s="207"/>
      <c r="AB15" s="207">
        <v>0</v>
      </c>
      <c r="AC15" s="207"/>
      <c r="AD15" s="245">
        <v>0</v>
      </c>
      <c r="AE15" s="207"/>
      <c r="AF15" s="245">
        <v>0</v>
      </c>
      <c r="AG15" s="207"/>
      <c r="AH15" s="246">
        <v>0.37667899552267847</v>
      </c>
      <c r="AI15" s="253"/>
      <c r="AJ15" s="246">
        <v>0.40915593705293279</v>
      </c>
      <c r="AK15" s="248"/>
      <c r="AL15" s="248"/>
      <c r="AM15" s="242">
        <v>2</v>
      </c>
      <c r="AN15" s="242">
        <v>0</v>
      </c>
      <c r="AO15" s="205">
        <v>396.6150702449608</v>
      </c>
      <c r="AP15" s="205">
        <v>19.156024332727306</v>
      </c>
      <c r="AQ15" s="205">
        <v>314.3332904075092</v>
      </c>
      <c r="AR15" s="205">
        <v>0</v>
      </c>
    </row>
    <row r="16" spans="1:44" s="27" customFormat="1" ht="25.5" customHeight="1" x14ac:dyDescent="0.25">
      <c r="A16" s="210">
        <v>5</v>
      </c>
      <c r="B16" s="235">
        <v>86</v>
      </c>
      <c r="C16" s="243" t="s">
        <v>420</v>
      </c>
      <c r="D16" s="204">
        <v>216.71111111111111</v>
      </c>
      <c r="E16" s="245"/>
      <c r="F16" s="204">
        <v>29.733333333333334</v>
      </c>
      <c r="G16" s="204"/>
      <c r="H16" s="245">
        <v>8.3785946256441549E-2</v>
      </c>
      <c r="I16" s="245"/>
      <c r="J16" s="245">
        <v>55.346302441870876</v>
      </c>
      <c r="K16" s="245"/>
      <c r="L16" s="245">
        <v>107.13612428489854</v>
      </c>
      <c r="M16" s="245"/>
      <c r="N16" s="245">
        <v>38.414382757897037</v>
      </c>
      <c r="O16" s="245"/>
      <c r="P16" s="245">
        <v>13.127026179078646</v>
      </c>
      <c r="Q16" s="245"/>
      <c r="R16" s="245">
        <v>0</v>
      </c>
      <c r="S16" s="245"/>
      <c r="T16" s="245">
        <v>2.6057849938801922</v>
      </c>
      <c r="U16" s="245"/>
      <c r="V16" s="245">
        <v>0</v>
      </c>
      <c r="W16" s="245"/>
      <c r="X16" s="245">
        <v>0</v>
      </c>
      <c r="Y16" s="245"/>
      <c r="Z16" s="245">
        <v>0</v>
      </c>
      <c r="AA16" s="245"/>
      <c r="AB16" s="245">
        <v>0</v>
      </c>
      <c r="AC16" s="245"/>
      <c r="AD16" s="245">
        <v>0</v>
      </c>
      <c r="AE16" s="245"/>
      <c r="AF16" s="245">
        <v>0</v>
      </c>
      <c r="AG16" s="245"/>
      <c r="AH16" s="246">
        <v>-5.080786451236128E-2</v>
      </c>
      <c r="AI16" s="254"/>
      <c r="AJ16" s="254">
        <v>-4.2918454935622283E-2</v>
      </c>
      <c r="AK16" s="255"/>
      <c r="AL16" s="255"/>
      <c r="AM16" s="242">
        <v>0</v>
      </c>
      <c r="AN16" s="242">
        <v>0</v>
      </c>
      <c r="AO16" s="204">
        <v>396.6150702449608</v>
      </c>
      <c r="AP16" s="204">
        <v>20.673646619413123</v>
      </c>
      <c r="AQ16" s="204">
        <v>216.71297639441499</v>
      </c>
      <c r="AR16" s="204">
        <v>0</v>
      </c>
    </row>
    <row r="17" spans="1:44" s="27" customFormat="1" x14ac:dyDescent="0.25">
      <c r="A17" s="148"/>
      <c r="B17" s="235"/>
      <c r="C17" s="236" t="s">
        <v>421</v>
      </c>
      <c r="D17" s="202">
        <v>279.95555555555558</v>
      </c>
      <c r="E17" s="237"/>
      <c r="F17" s="202">
        <v>36.533333333333331</v>
      </c>
      <c r="G17" s="202"/>
      <c r="H17" s="237">
        <v>4.7576943927903181E-2</v>
      </c>
      <c r="I17" s="237"/>
      <c r="J17" s="237">
        <v>113.08197796277</v>
      </c>
      <c r="K17" s="237"/>
      <c r="L17" s="237">
        <v>108.44932968282916</v>
      </c>
      <c r="M17" s="237"/>
      <c r="N17" s="237">
        <v>38.414382757897037</v>
      </c>
      <c r="O17" s="237"/>
      <c r="P17" s="237">
        <v>13.281125108054662</v>
      </c>
      <c r="Q17" s="237"/>
      <c r="R17" s="237">
        <v>0</v>
      </c>
      <c r="S17" s="237"/>
      <c r="T17" s="237">
        <v>6.6856129546601331</v>
      </c>
      <c r="U17" s="237"/>
      <c r="V17" s="237">
        <v>0</v>
      </c>
      <c r="W17" s="237"/>
      <c r="X17" s="237">
        <v>0</v>
      </c>
      <c r="Y17" s="237"/>
      <c r="Z17" s="237">
        <v>0</v>
      </c>
      <c r="AA17" s="237"/>
      <c r="AB17" s="237">
        <v>0</v>
      </c>
      <c r="AC17" s="237"/>
      <c r="AD17" s="237">
        <v>0</v>
      </c>
      <c r="AE17" s="237"/>
      <c r="AF17" s="237">
        <v>0</v>
      </c>
      <c r="AG17" s="237"/>
      <c r="AH17" s="238"/>
      <c r="AI17" s="239"/>
      <c r="AJ17" s="240"/>
      <c r="AK17" s="241"/>
      <c r="AL17" s="241"/>
      <c r="AM17" s="242">
        <v>0</v>
      </c>
      <c r="AN17" s="242">
        <v>34</v>
      </c>
      <c r="AO17" s="202">
        <v>387.34390235306552</v>
      </c>
      <c r="AP17" s="202">
        <v>19.637822399542511</v>
      </c>
      <c r="AQ17" s="202">
        <v>279.95957324823166</v>
      </c>
      <c r="AR17" s="202">
        <v>0</v>
      </c>
    </row>
    <row r="18" spans="1:44" x14ac:dyDescent="0.25">
      <c r="B18" s="235">
        <v>87</v>
      </c>
      <c r="C18" s="243" t="s">
        <v>422</v>
      </c>
      <c r="D18" s="204">
        <v>403.02222222222224</v>
      </c>
      <c r="E18" s="244"/>
      <c r="F18" s="204">
        <v>53.911111111111111</v>
      </c>
      <c r="G18" s="206"/>
      <c r="H18" s="245">
        <v>0.97680100892339083</v>
      </c>
      <c r="I18" s="207"/>
      <c r="J18" s="245">
        <v>166.70161585301673</v>
      </c>
      <c r="K18" s="207"/>
      <c r="L18" s="245">
        <v>108.44932968282916</v>
      </c>
      <c r="M18" s="207"/>
      <c r="N18" s="245">
        <v>38.414382757897037</v>
      </c>
      <c r="O18" s="207"/>
      <c r="P18" s="245">
        <v>13.281125108054662</v>
      </c>
      <c r="Q18" s="207"/>
      <c r="R18" s="207">
        <v>0</v>
      </c>
      <c r="S18" s="207"/>
      <c r="T18" s="245">
        <v>75.218307008783853</v>
      </c>
      <c r="U18" s="207"/>
      <c r="V18" s="245">
        <v>0</v>
      </c>
      <c r="W18" s="207"/>
      <c r="X18" s="207">
        <v>0</v>
      </c>
      <c r="Y18" s="207"/>
      <c r="Z18" s="207">
        <v>0</v>
      </c>
      <c r="AA18" s="207"/>
      <c r="AB18" s="207">
        <v>0</v>
      </c>
      <c r="AC18" s="207"/>
      <c r="AD18" s="245">
        <v>0</v>
      </c>
      <c r="AE18" s="207"/>
      <c r="AF18" s="245">
        <v>0</v>
      </c>
      <c r="AG18" s="207"/>
      <c r="AH18" s="246">
        <v>0.43959358628353701</v>
      </c>
      <c r="AI18" s="247"/>
      <c r="AJ18" s="246">
        <v>0.47566909975669108</v>
      </c>
      <c r="AK18" s="248"/>
      <c r="AL18" s="248"/>
      <c r="AM18" s="242">
        <v>1</v>
      </c>
      <c r="AN18" s="242">
        <v>155</v>
      </c>
      <c r="AO18" s="205">
        <v>387.34390235306552</v>
      </c>
      <c r="AP18" s="205">
        <v>18.935254341497785</v>
      </c>
      <c r="AQ18" s="205">
        <v>403.0419936265842</v>
      </c>
      <c r="AR18" s="205">
        <v>0</v>
      </c>
    </row>
    <row r="19" spans="1:44" x14ac:dyDescent="0.25">
      <c r="B19" s="235">
        <v>88</v>
      </c>
      <c r="C19" s="243" t="s">
        <v>423</v>
      </c>
      <c r="D19" s="204">
        <v>257.51111111111112</v>
      </c>
      <c r="E19" s="244"/>
      <c r="F19" s="204">
        <v>34.133333333333333</v>
      </c>
      <c r="G19" s="206"/>
      <c r="H19" s="245">
        <v>3.8735211851682064E-2</v>
      </c>
      <c r="I19" s="207"/>
      <c r="J19" s="245">
        <v>93.431438166419312</v>
      </c>
      <c r="K19" s="207"/>
      <c r="L19" s="245">
        <v>108.44932968282916</v>
      </c>
      <c r="M19" s="207"/>
      <c r="N19" s="245">
        <v>38.414382757897037</v>
      </c>
      <c r="O19" s="207"/>
      <c r="P19" s="245">
        <v>13.281125108054662</v>
      </c>
      <c r="Q19" s="207"/>
      <c r="R19" s="207">
        <v>0</v>
      </c>
      <c r="S19" s="207"/>
      <c r="T19" s="245">
        <v>3.9046776078383876</v>
      </c>
      <c r="U19" s="207"/>
      <c r="V19" s="245">
        <v>0</v>
      </c>
      <c r="W19" s="207"/>
      <c r="X19" s="207">
        <v>0</v>
      </c>
      <c r="Y19" s="207"/>
      <c r="Z19" s="207">
        <v>0</v>
      </c>
      <c r="AA19" s="207"/>
      <c r="AB19" s="207">
        <v>0</v>
      </c>
      <c r="AC19" s="207"/>
      <c r="AD19" s="245">
        <v>0</v>
      </c>
      <c r="AE19" s="207"/>
      <c r="AF19" s="245">
        <v>0</v>
      </c>
      <c r="AG19" s="207"/>
      <c r="AH19" s="246">
        <v>-8.0171455786632831E-2</v>
      </c>
      <c r="AI19" s="247"/>
      <c r="AJ19" s="246">
        <v>-6.5693430656934268E-2</v>
      </c>
      <c r="AK19" s="248"/>
      <c r="AL19" s="248"/>
      <c r="AM19" s="242">
        <v>0</v>
      </c>
      <c r="AN19" s="242">
        <v>28</v>
      </c>
      <c r="AO19" s="205">
        <v>387.34390235306552</v>
      </c>
      <c r="AP19" s="205">
        <v>20.394534550035264</v>
      </c>
      <c r="AQ19" s="205">
        <v>257.51968749342137</v>
      </c>
      <c r="AR19" s="205">
        <v>0</v>
      </c>
    </row>
    <row r="20" spans="1:44" x14ac:dyDescent="0.25">
      <c r="B20" s="235"/>
      <c r="C20" s="236" t="s">
        <v>424</v>
      </c>
      <c r="D20" s="202">
        <v>223.95555555555555</v>
      </c>
      <c r="E20" s="249"/>
      <c r="F20" s="202">
        <v>30.177777777777781</v>
      </c>
      <c r="G20" s="208"/>
      <c r="H20" s="237">
        <v>2.2108542091504866</v>
      </c>
      <c r="I20" s="250"/>
      <c r="J20" s="237">
        <v>57.860721653825109</v>
      </c>
      <c r="K20" s="250"/>
      <c r="L20" s="237">
        <v>108.26912551050484</v>
      </c>
      <c r="M20" s="250"/>
      <c r="N20" s="237">
        <v>38.414382757897037</v>
      </c>
      <c r="O20" s="250"/>
      <c r="P20" s="237">
        <v>12.979663962750912</v>
      </c>
      <c r="Q20" s="250"/>
      <c r="R20" s="250">
        <v>0</v>
      </c>
      <c r="S20" s="250"/>
      <c r="T20" s="237">
        <v>4.2175065542059418</v>
      </c>
      <c r="U20" s="250"/>
      <c r="V20" s="237">
        <v>0</v>
      </c>
      <c r="W20" s="250"/>
      <c r="X20" s="250">
        <v>0</v>
      </c>
      <c r="Y20" s="250"/>
      <c r="Z20" s="250">
        <v>0</v>
      </c>
      <c r="AA20" s="250"/>
      <c r="AB20" s="250">
        <v>0</v>
      </c>
      <c r="AC20" s="250"/>
      <c r="AD20" s="237">
        <v>0</v>
      </c>
      <c r="AE20" s="250"/>
      <c r="AF20" s="237">
        <v>0</v>
      </c>
      <c r="AG20" s="250"/>
      <c r="AH20" s="238"/>
      <c r="AI20" s="239"/>
      <c r="AJ20" s="240"/>
      <c r="AK20" s="241"/>
      <c r="AL20" s="241"/>
      <c r="AM20" s="242">
        <v>10</v>
      </c>
      <c r="AN20" s="242">
        <v>1</v>
      </c>
      <c r="AO20" s="202">
        <v>320.36640046016652</v>
      </c>
      <c r="AP20" s="202">
        <v>17.880694189781046</v>
      </c>
      <c r="AQ20" s="202">
        <v>223.95183689634123</v>
      </c>
      <c r="AR20" s="202">
        <v>0</v>
      </c>
    </row>
    <row r="21" spans="1:44" x14ac:dyDescent="0.25">
      <c r="B21" s="235">
        <v>89</v>
      </c>
      <c r="C21" s="243" t="s">
        <v>425</v>
      </c>
      <c r="D21" s="204">
        <v>330.48888888888888</v>
      </c>
      <c r="E21" s="244"/>
      <c r="F21" s="204">
        <v>46.75555555555556</v>
      </c>
      <c r="G21" s="206"/>
      <c r="H21" s="245">
        <v>14.833059146687246</v>
      </c>
      <c r="I21" s="207"/>
      <c r="J21" s="245">
        <v>65.050735528240921</v>
      </c>
      <c r="K21" s="207"/>
      <c r="L21" s="245">
        <v>108.26912551050484</v>
      </c>
      <c r="M21" s="207"/>
      <c r="N21" s="245">
        <v>38.414382757897037</v>
      </c>
      <c r="O21" s="207"/>
      <c r="P21" s="245">
        <v>12.979663962750912</v>
      </c>
      <c r="Q21" s="207"/>
      <c r="R21" s="207">
        <v>0</v>
      </c>
      <c r="S21" s="207"/>
      <c r="T21" s="245">
        <v>90.943960665471991</v>
      </c>
      <c r="U21" s="207"/>
      <c r="V21" s="245">
        <v>0</v>
      </c>
      <c r="W21" s="207"/>
      <c r="X21" s="207">
        <v>0</v>
      </c>
      <c r="Y21" s="207"/>
      <c r="Z21" s="207">
        <v>0</v>
      </c>
      <c r="AA21" s="207"/>
      <c r="AB21" s="207">
        <v>0</v>
      </c>
      <c r="AC21" s="207"/>
      <c r="AD21" s="245">
        <v>0</v>
      </c>
      <c r="AE21" s="207"/>
      <c r="AF21" s="245">
        <v>0</v>
      </c>
      <c r="AG21" s="207"/>
      <c r="AH21" s="246">
        <v>0.47568962095653899</v>
      </c>
      <c r="AI21" s="247"/>
      <c r="AJ21" s="246">
        <v>0.54933726067746691</v>
      </c>
      <c r="AK21" s="248"/>
      <c r="AL21" s="248"/>
      <c r="AM21" s="242">
        <v>27</v>
      </c>
      <c r="AN21" s="242">
        <v>2</v>
      </c>
      <c r="AO21" s="205">
        <v>320.36640046016652</v>
      </c>
      <c r="AP21" s="205">
        <v>17.388584635366424</v>
      </c>
      <c r="AQ21" s="205">
        <v>330.49050484058569</v>
      </c>
      <c r="AR21" s="205">
        <v>0</v>
      </c>
    </row>
    <row r="22" spans="1:44" x14ac:dyDescent="0.25">
      <c r="B22" s="235">
        <v>90</v>
      </c>
      <c r="C22" s="243" t="s">
        <v>426</v>
      </c>
      <c r="D22" s="204">
        <v>214.08888888888887</v>
      </c>
      <c r="E22" s="244"/>
      <c r="F22" s="204">
        <v>29.155555555555555</v>
      </c>
      <c r="G22" s="206"/>
      <c r="H22" s="245">
        <v>1.839922561700116</v>
      </c>
      <c r="I22" s="207"/>
      <c r="J22" s="245">
        <v>50.043364744839693</v>
      </c>
      <c r="K22" s="207"/>
      <c r="L22" s="245">
        <v>108.26912551050484</v>
      </c>
      <c r="M22" s="207"/>
      <c r="N22" s="245">
        <v>38.414382757897037</v>
      </c>
      <c r="O22" s="207"/>
      <c r="P22" s="245">
        <v>12.979663962750912</v>
      </c>
      <c r="Q22" s="207"/>
      <c r="R22" s="207">
        <v>0</v>
      </c>
      <c r="S22" s="207"/>
      <c r="T22" s="245">
        <v>2.5447349007077174</v>
      </c>
      <c r="U22" s="207"/>
      <c r="V22" s="245">
        <v>0</v>
      </c>
      <c r="W22" s="207"/>
      <c r="X22" s="207">
        <v>0</v>
      </c>
      <c r="Y22" s="207"/>
      <c r="Z22" s="207">
        <v>0</v>
      </c>
      <c r="AA22" s="207"/>
      <c r="AB22" s="207">
        <v>0</v>
      </c>
      <c r="AC22" s="207"/>
      <c r="AD22" s="245">
        <v>0</v>
      </c>
      <c r="AE22" s="207"/>
      <c r="AF22" s="245">
        <v>0</v>
      </c>
      <c r="AG22" s="207"/>
      <c r="AH22" s="246">
        <v>-4.4056360388966098E-2</v>
      </c>
      <c r="AI22" s="247"/>
      <c r="AJ22" s="246">
        <v>-3.3873343151693776E-2</v>
      </c>
      <c r="AK22" s="248"/>
      <c r="AL22" s="248"/>
      <c r="AM22" s="242">
        <v>10</v>
      </c>
      <c r="AN22" s="242">
        <v>1</v>
      </c>
      <c r="AO22" s="205">
        <v>320.36640046016652</v>
      </c>
      <c r="AP22" s="205">
        <v>18.401468595784532</v>
      </c>
      <c r="AQ22" s="205">
        <v>214.09078005926068</v>
      </c>
      <c r="AR22" s="205">
        <v>0</v>
      </c>
    </row>
    <row r="23" spans="1:44" x14ac:dyDescent="0.25">
      <c r="B23" s="235"/>
      <c r="C23" s="236" t="s">
        <v>427</v>
      </c>
      <c r="D23" s="202">
        <v>286.57777777777778</v>
      </c>
      <c r="E23" s="249"/>
      <c r="F23" s="202">
        <v>40.711111111111116</v>
      </c>
      <c r="G23" s="202"/>
      <c r="H23" s="237">
        <v>1.7940297507621392</v>
      </c>
      <c r="I23" s="237"/>
      <c r="J23" s="237">
        <v>63.756896091217214</v>
      </c>
      <c r="K23" s="237"/>
      <c r="L23" s="237">
        <v>107.13612428489854</v>
      </c>
      <c r="M23" s="237"/>
      <c r="N23" s="237">
        <v>38.414382757897037</v>
      </c>
      <c r="O23" s="237"/>
      <c r="P23" s="237">
        <v>13.127026179078646</v>
      </c>
      <c r="Q23" s="237"/>
      <c r="R23" s="237">
        <v>0</v>
      </c>
      <c r="S23" s="237"/>
      <c r="T23" s="237">
        <v>59.274133564442032</v>
      </c>
      <c r="U23" s="237"/>
      <c r="V23" s="237">
        <v>0</v>
      </c>
      <c r="W23" s="237"/>
      <c r="X23" s="237">
        <v>0</v>
      </c>
      <c r="Y23" s="237"/>
      <c r="Z23" s="237">
        <v>0</v>
      </c>
      <c r="AA23" s="237"/>
      <c r="AB23" s="237">
        <v>0</v>
      </c>
      <c r="AC23" s="237"/>
      <c r="AD23" s="237">
        <v>0</v>
      </c>
      <c r="AE23" s="237"/>
      <c r="AF23" s="237">
        <v>3.0693445128996215</v>
      </c>
      <c r="AG23" s="250"/>
      <c r="AH23" s="238"/>
      <c r="AI23" s="239"/>
      <c r="AJ23" s="240"/>
      <c r="AK23" s="241"/>
      <c r="AL23" s="241"/>
      <c r="AM23" s="242">
        <v>31</v>
      </c>
      <c r="AN23" s="242">
        <v>9</v>
      </c>
      <c r="AO23" s="202">
        <v>461.13016384783805</v>
      </c>
      <c r="AP23" s="202">
        <v>35.429404096308041</v>
      </c>
      <c r="AQ23" s="202">
        <v>281.70814271635936</v>
      </c>
      <c r="AR23" s="202">
        <v>4.8637950672841743</v>
      </c>
    </row>
    <row r="24" spans="1:44" x14ac:dyDescent="0.25">
      <c r="B24" s="235">
        <v>91</v>
      </c>
      <c r="C24" s="243" t="s">
        <v>428</v>
      </c>
      <c r="D24" s="204">
        <v>401.42222222222222</v>
      </c>
      <c r="E24" s="251"/>
      <c r="F24" s="204">
        <v>56.533333333333331</v>
      </c>
      <c r="G24" s="206"/>
      <c r="H24" s="245">
        <v>2.731674340171697</v>
      </c>
      <c r="I24" s="207"/>
      <c r="J24" s="245">
        <v>119.43581199541599</v>
      </c>
      <c r="K24" s="207"/>
      <c r="L24" s="245">
        <v>107.13612428489854</v>
      </c>
      <c r="M24" s="207"/>
      <c r="N24" s="245">
        <v>38.414382757897037</v>
      </c>
      <c r="O24" s="207"/>
      <c r="P24" s="245">
        <v>13.127026179078646</v>
      </c>
      <c r="Q24" s="207"/>
      <c r="R24" s="207">
        <v>0</v>
      </c>
      <c r="S24" s="207"/>
      <c r="T24" s="245">
        <v>117.49610131547094</v>
      </c>
      <c r="U24" s="207"/>
      <c r="V24" s="245">
        <v>0</v>
      </c>
      <c r="W24" s="207"/>
      <c r="X24" s="207">
        <v>0</v>
      </c>
      <c r="Y24" s="207"/>
      <c r="Z24" s="207">
        <v>0</v>
      </c>
      <c r="AA24" s="207"/>
      <c r="AB24" s="207">
        <v>0</v>
      </c>
      <c r="AC24" s="207"/>
      <c r="AD24" s="245">
        <v>0</v>
      </c>
      <c r="AE24" s="207"/>
      <c r="AF24" s="245">
        <v>3.0988168276755128</v>
      </c>
      <c r="AG24" s="207"/>
      <c r="AH24" s="246">
        <v>0.40074441687344908</v>
      </c>
      <c r="AI24" s="247"/>
      <c r="AJ24" s="246">
        <v>0.38864628820960678</v>
      </c>
      <c r="AK24" s="248"/>
      <c r="AL24" s="248"/>
      <c r="AM24" s="242">
        <v>36</v>
      </c>
      <c r="AN24" s="242">
        <v>19</v>
      </c>
      <c r="AO24" s="205">
        <v>372.12757087564779</v>
      </c>
      <c r="AP24" s="205">
        <v>30.717461288052679</v>
      </c>
      <c r="AQ24" s="205">
        <v>395.60904179034571</v>
      </c>
      <c r="AR24" s="205">
        <v>5.8304911678472093</v>
      </c>
    </row>
    <row r="25" spans="1:44" x14ac:dyDescent="0.25">
      <c r="B25" s="235">
        <v>92</v>
      </c>
      <c r="C25" s="243" t="s">
        <v>429</v>
      </c>
      <c r="D25" s="204">
        <v>238.08888888888887</v>
      </c>
      <c r="E25" s="251"/>
      <c r="F25" s="204">
        <v>34.088888888888889</v>
      </c>
      <c r="G25" s="206"/>
      <c r="H25" s="245">
        <v>0.86648982879483205</v>
      </c>
      <c r="I25" s="207"/>
      <c r="J25" s="245">
        <v>38.367227054255615</v>
      </c>
      <c r="K25" s="207"/>
      <c r="L25" s="245">
        <v>107.13612428489854</v>
      </c>
      <c r="M25" s="207"/>
      <c r="N25" s="245">
        <v>38.414382757897037</v>
      </c>
      <c r="O25" s="207"/>
      <c r="P25" s="245">
        <v>13.127026179078646</v>
      </c>
      <c r="Q25" s="207"/>
      <c r="R25" s="207">
        <v>0</v>
      </c>
      <c r="S25" s="207"/>
      <c r="T25" s="245">
        <v>37.140330727850937</v>
      </c>
      <c r="U25" s="207"/>
      <c r="V25" s="245">
        <v>0</v>
      </c>
      <c r="W25" s="207"/>
      <c r="X25" s="207">
        <v>0</v>
      </c>
      <c r="Y25" s="207"/>
      <c r="Z25" s="207">
        <v>0</v>
      </c>
      <c r="AA25" s="207"/>
      <c r="AB25" s="207">
        <v>0</v>
      </c>
      <c r="AC25" s="207"/>
      <c r="AD25" s="245">
        <v>0</v>
      </c>
      <c r="AE25" s="207"/>
      <c r="AF25" s="245">
        <v>3.0474505180168405</v>
      </c>
      <c r="AG25" s="207"/>
      <c r="AH25" s="246">
        <v>-0.16919975186104225</v>
      </c>
      <c r="AI25" s="247"/>
      <c r="AJ25" s="246">
        <v>-0.16266375545851539</v>
      </c>
      <c r="AK25" s="248"/>
      <c r="AL25" s="248"/>
      <c r="AM25" s="242">
        <v>2</v>
      </c>
      <c r="AN25" s="242">
        <v>10</v>
      </c>
      <c r="AO25" s="205">
        <v>570.01608427529243</v>
      </c>
      <c r="AP25" s="205">
        <v>39.119841436372461</v>
      </c>
      <c r="AQ25" s="205">
        <v>234.18467084280664</v>
      </c>
      <c r="AR25" s="205">
        <v>3.9143615519642596</v>
      </c>
    </row>
    <row r="26" spans="1:44" x14ac:dyDescent="0.25">
      <c r="B26" s="235"/>
      <c r="C26" s="243" t="s">
        <v>430</v>
      </c>
      <c r="D26" s="202">
        <v>360.5333333333333</v>
      </c>
      <c r="E26" s="237"/>
      <c r="F26" s="202">
        <v>49.422222222222224</v>
      </c>
      <c r="G26" s="208"/>
      <c r="H26" s="237">
        <v>1.1662667156304769</v>
      </c>
      <c r="I26" s="250"/>
      <c r="J26" s="237">
        <v>135.07472999492128</v>
      </c>
      <c r="K26" s="250"/>
      <c r="L26" s="237">
        <v>108.44932968282916</v>
      </c>
      <c r="M26" s="250"/>
      <c r="N26" s="237">
        <v>38.414382757897037</v>
      </c>
      <c r="O26" s="250"/>
      <c r="P26" s="237">
        <v>13.281125108054662</v>
      </c>
      <c r="Q26" s="250"/>
      <c r="R26" s="250">
        <v>0</v>
      </c>
      <c r="S26" s="250"/>
      <c r="T26" s="237">
        <v>61.178900197623264</v>
      </c>
      <c r="U26" s="250"/>
      <c r="V26" s="237">
        <v>0</v>
      </c>
      <c r="W26" s="250"/>
      <c r="X26" s="250">
        <v>0</v>
      </c>
      <c r="Y26" s="250"/>
      <c r="Z26" s="250">
        <v>0</v>
      </c>
      <c r="AA26" s="250"/>
      <c r="AB26" s="250">
        <v>0</v>
      </c>
      <c r="AC26" s="250"/>
      <c r="AD26" s="237">
        <v>0</v>
      </c>
      <c r="AE26" s="250"/>
      <c r="AF26" s="237">
        <v>2.9821903006633277</v>
      </c>
      <c r="AG26" s="250"/>
      <c r="AH26" s="238"/>
      <c r="AI26" s="239"/>
      <c r="AJ26" s="240"/>
      <c r="AK26" s="241"/>
      <c r="AL26" s="241"/>
      <c r="AM26" s="252">
        <v>19</v>
      </c>
      <c r="AN26" s="252">
        <v>1155</v>
      </c>
      <c r="AO26" s="202">
        <v>450.83717014238442</v>
      </c>
      <c r="AP26" s="202">
        <v>35.613176516070482</v>
      </c>
      <c r="AQ26" s="202">
        <v>356.39848059029094</v>
      </c>
      <c r="AR26" s="202">
        <v>4.1484568556817347</v>
      </c>
    </row>
    <row r="27" spans="1:44" x14ac:dyDescent="0.25">
      <c r="B27" s="235">
        <v>93</v>
      </c>
      <c r="C27" s="243" t="s">
        <v>431</v>
      </c>
      <c r="D27" s="204">
        <v>505.77777777777777</v>
      </c>
      <c r="E27" s="244"/>
      <c r="F27" s="204">
        <v>68.62222222222222</v>
      </c>
      <c r="G27" s="206"/>
      <c r="H27" s="245">
        <v>1.7645572753741785</v>
      </c>
      <c r="I27" s="207"/>
      <c r="J27" s="245">
        <v>220.03536939892007</v>
      </c>
      <c r="K27" s="207"/>
      <c r="L27" s="245">
        <v>108.44932968282916</v>
      </c>
      <c r="M27" s="207"/>
      <c r="N27" s="245">
        <v>38.414382757897037</v>
      </c>
      <c r="O27" s="207"/>
      <c r="P27" s="245">
        <v>13.281125108054662</v>
      </c>
      <c r="Q27" s="207"/>
      <c r="R27" s="207">
        <v>0</v>
      </c>
      <c r="S27" s="207"/>
      <c r="T27" s="245">
        <v>120.83070597685362</v>
      </c>
      <c r="U27" s="207"/>
      <c r="V27" s="245">
        <v>0</v>
      </c>
      <c r="W27" s="207"/>
      <c r="X27" s="207">
        <v>0</v>
      </c>
      <c r="Y27" s="207"/>
      <c r="Z27" s="207">
        <v>0</v>
      </c>
      <c r="AA27" s="207"/>
      <c r="AB27" s="207">
        <v>0</v>
      </c>
      <c r="AC27" s="207"/>
      <c r="AD27" s="245">
        <v>0</v>
      </c>
      <c r="AE27" s="207"/>
      <c r="AF27" s="245">
        <v>3.0242937910426799</v>
      </c>
      <c r="AG27" s="207"/>
      <c r="AH27" s="246">
        <v>0.40285996055226836</v>
      </c>
      <c r="AI27" s="253"/>
      <c r="AJ27" s="246">
        <v>0.38848920863309344</v>
      </c>
      <c r="AK27" s="248"/>
      <c r="AL27" s="248"/>
      <c r="AM27" s="242">
        <v>21</v>
      </c>
      <c r="AN27" s="242">
        <v>1046</v>
      </c>
      <c r="AO27" s="205">
        <v>363.13105909634754</v>
      </c>
      <c r="AP27" s="205">
        <v>30.860544104742463</v>
      </c>
      <c r="AQ27" s="205">
        <v>501.0104837691045</v>
      </c>
      <c r="AR27" s="205">
        <v>4.7888509058047886</v>
      </c>
    </row>
    <row r="28" spans="1:44" x14ac:dyDescent="0.25">
      <c r="B28" s="235">
        <v>94</v>
      </c>
      <c r="C28" s="243" t="s">
        <v>432</v>
      </c>
      <c r="D28" s="204">
        <v>294.48888888888894</v>
      </c>
      <c r="E28" s="245"/>
      <c r="F28" s="204">
        <v>40.800000000000004</v>
      </c>
      <c r="G28" s="204"/>
      <c r="H28" s="245">
        <v>0.54734537493158186</v>
      </c>
      <c r="I28" s="245"/>
      <c r="J28" s="245">
        <v>92.43105882383901</v>
      </c>
      <c r="K28" s="245"/>
      <c r="L28" s="245">
        <v>108.44932968282916</v>
      </c>
      <c r="M28" s="245"/>
      <c r="N28" s="245">
        <v>38.414382757897037</v>
      </c>
      <c r="O28" s="245"/>
      <c r="P28" s="245">
        <v>13.281125108054662</v>
      </c>
      <c r="Q28" s="245"/>
      <c r="R28" s="245">
        <v>0</v>
      </c>
      <c r="S28" s="245"/>
      <c r="T28" s="245">
        <v>38.405540099791857</v>
      </c>
      <c r="U28" s="245"/>
      <c r="V28" s="245">
        <v>0</v>
      </c>
      <c r="W28" s="245"/>
      <c r="X28" s="245">
        <v>0</v>
      </c>
      <c r="Y28" s="245"/>
      <c r="Z28" s="245">
        <v>0</v>
      </c>
      <c r="AA28" s="245"/>
      <c r="AB28" s="245">
        <v>0</v>
      </c>
      <c r="AC28" s="245"/>
      <c r="AD28" s="245">
        <v>0</v>
      </c>
      <c r="AE28" s="245"/>
      <c r="AF28" s="245">
        <v>2.9417709884460459</v>
      </c>
      <c r="AG28" s="245"/>
      <c r="AH28" s="246">
        <v>-0.18318540433925029</v>
      </c>
      <c r="AI28" s="254"/>
      <c r="AJ28" s="254">
        <v>-0.1744604316546762</v>
      </c>
      <c r="AK28" s="255"/>
      <c r="AL28" s="255"/>
      <c r="AM28" s="242">
        <v>2</v>
      </c>
      <c r="AN28" s="242">
        <v>1304</v>
      </c>
      <c r="AO28" s="204">
        <v>559.17444631607327</v>
      </c>
      <c r="AP28" s="204">
        <v>39.334086180808292</v>
      </c>
      <c r="AQ28" s="204">
        <v>290.98184763930993</v>
      </c>
      <c r="AR28" s="204">
        <v>3.4891163633776276</v>
      </c>
    </row>
    <row r="29" spans="1:44" x14ac:dyDescent="0.25">
      <c r="B29" s="235"/>
      <c r="C29" s="236" t="s">
        <v>433</v>
      </c>
      <c r="D29" s="202">
        <v>314.26666666666671</v>
      </c>
      <c r="E29" s="237"/>
      <c r="F29" s="202">
        <v>54.177777777777777</v>
      </c>
      <c r="G29" s="202"/>
      <c r="H29" s="237">
        <v>24.959370028992204</v>
      </c>
      <c r="I29" s="237"/>
      <c r="J29" s="237">
        <v>52.516523358555958</v>
      </c>
      <c r="K29" s="237"/>
      <c r="L29" s="237">
        <v>108.26912551050484</v>
      </c>
      <c r="M29" s="237"/>
      <c r="N29" s="237">
        <v>38.414382757897037</v>
      </c>
      <c r="O29" s="237"/>
      <c r="P29" s="237">
        <v>12.979663962750912</v>
      </c>
      <c r="Q29" s="237"/>
      <c r="R29" s="237">
        <v>0</v>
      </c>
      <c r="S29" s="237"/>
      <c r="T29" s="237">
        <v>73.970358937189488</v>
      </c>
      <c r="U29" s="237"/>
      <c r="V29" s="237">
        <v>0</v>
      </c>
      <c r="W29" s="237"/>
      <c r="X29" s="237">
        <v>0</v>
      </c>
      <c r="Y29" s="237"/>
      <c r="Z29" s="237">
        <v>0</v>
      </c>
      <c r="AA29" s="237"/>
      <c r="AB29" s="237">
        <v>0</v>
      </c>
      <c r="AC29" s="237"/>
      <c r="AD29" s="237">
        <v>0</v>
      </c>
      <c r="AE29" s="237"/>
      <c r="AF29" s="237">
        <v>3.1674457225773063</v>
      </c>
      <c r="AG29" s="237"/>
      <c r="AH29" s="238"/>
      <c r="AI29" s="239"/>
      <c r="AJ29" s="240"/>
      <c r="AK29" s="241"/>
      <c r="AL29" s="241"/>
      <c r="AM29" s="242">
        <v>76</v>
      </c>
      <c r="AN29" s="242">
        <v>3</v>
      </c>
      <c r="AO29" s="202">
        <v>376.37948736193471</v>
      </c>
      <c r="AP29" s="202">
        <v>40.286076791425387</v>
      </c>
      <c r="AQ29" s="202">
        <v>286.14921805923962</v>
      </c>
      <c r="AR29" s="202">
        <v>28.127236233967782</v>
      </c>
    </row>
    <row r="30" spans="1:44" x14ac:dyDescent="0.25">
      <c r="B30" s="235">
        <v>95</v>
      </c>
      <c r="C30" s="243" t="s">
        <v>434</v>
      </c>
      <c r="D30" s="204">
        <v>431.24444444444441</v>
      </c>
      <c r="E30" s="244"/>
      <c r="F30" s="204">
        <v>70.844444444444449</v>
      </c>
      <c r="G30" s="206"/>
      <c r="H30" s="245">
        <v>28.280915001769664</v>
      </c>
      <c r="I30" s="207"/>
      <c r="J30" s="245">
        <v>93.377123019162354</v>
      </c>
      <c r="K30" s="207"/>
      <c r="L30" s="245">
        <v>108.26912551050484</v>
      </c>
      <c r="M30" s="207"/>
      <c r="N30" s="245">
        <v>38.414382757897037</v>
      </c>
      <c r="O30" s="207"/>
      <c r="P30" s="245">
        <v>12.979663962750912</v>
      </c>
      <c r="Q30" s="207"/>
      <c r="R30" s="207">
        <v>0</v>
      </c>
      <c r="S30" s="207"/>
      <c r="T30" s="245">
        <v>146.7580271291209</v>
      </c>
      <c r="U30" s="207"/>
      <c r="V30" s="245">
        <v>0</v>
      </c>
      <c r="W30" s="207"/>
      <c r="X30" s="207">
        <v>0</v>
      </c>
      <c r="Y30" s="207"/>
      <c r="Z30" s="207">
        <v>0</v>
      </c>
      <c r="AA30" s="207"/>
      <c r="AB30" s="207">
        <v>0</v>
      </c>
      <c r="AC30" s="207"/>
      <c r="AD30" s="245">
        <v>0</v>
      </c>
      <c r="AE30" s="207"/>
      <c r="AF30" s="245">
        <v>3.1615509383979887</v>
      </c>
      <c r="AG30" s="207"/>
      <c r="AH30" s="246">
        <v>0.37222457926743008</v>
      </c>
      <c r="AI30" s="247"/>
      <c r="AJ30" s="246">
        <v>0.30762920426579171</v>
      </c>
      <c r="AK30" s="248"/>
      <c r="AL30" s="248"/>
      <c r="AM30" s="242">
        <v>88</v>
      </c>
      <c r="AN30" s="242">
        <v>18</v>
      </c>
      <c r="AO30" s="205">
        <v>302.17598787576719</v>
      </c>
      <c r="AP30" s="205">
        <v>36.183654658563796</v>
      </c>
      <c r="AQ30" s="205">
        <v>399.7978867995032</v>
      </c>
      <c r="AR30" s="205">
        <v>31.442886101341788</v>
      </c>
    </row>
    <row r="31" spans="1:44" x14ac:dyDescent="0.25">
      <c r="B31" s="235">
        <v>96</v>
      </c>
      <c r="C31" s="243" t="s">
        <v>435</v>
      </c>
      <c r="D31" s="204">
        <v>262.4444444444444</v>
      </c>
      <c r="E31" s="244"/>
      <c r="F31" s="204">
        <v>44.8</v>
      </c>
      <c r="G31" s="206"/>
      <c r="H31" s="245">
        <v>18.444276338858103</v>
      </c>
      <c r="I31" s="207"/>
      <c r="J31" s="245">
        <v>34.158982676880711</v>
      </c>
      <c r="K31" s="207"/>
      <c r="L31" s="245">
        <v>108.26912551050484</v>
      </c>
      <c r="M31" s="207"/>
      <c r="N31" s="245">
        <v>38.414382757897037</v>
      </c>
      <c r="O31" s="207"/>
      <c r="P31" s="245">
        <v>12.979663962750912</v>
      </c>
      <c r="Q31" s="207"/>
      <c r="R31" s="207">
        <v>0</v>
      </c>
      <c r="S31" s="207"/>
      <c r="T31" s="245">
        <v>47.019072881141852</v>
      </c>
      <c r="U31" s="207"/>
      <c r="V31" s="245">
        <v>0</v>
      </c>
      <c r="W31" s="207"/>
      <c r="X31" s="207">
        <v>0</v>
      </c>
      <c r="Y31" s="207"/>
      <c r="Z31" s="207">
        <v>0</v>
      </c>
      <c r="AA31" s="207"/>
      <c r="AB31" s="207">
        <v>0</v>
      </c>
      <c r="AC31" s="207"/>
      <c r="AD31" s="245">
        <v>0</v>
      </c>
      <c r="AE31" s="207"/>
      <c r="AF31" s="245">
        <v>3.1733401855324845</v>
      </c>
      <c r="AG31" s="207"/>
      <c r="AH31" s="246">
        <v>-0.1648988827605716</v>
      </c>
      <c r="AI31" s="247"/>
      <c r="AJ31" s="246">
        <v>-0.17309269893355214</v>
      </c>
      <c r="AK31" s="248"/>
      <c r="AL31" s="248"/>
      <c r="AM31" s="242">
        <v>50</v>
      </c>
      <c r="AN31" s="242">
        <v>0</v>
      </c>
      <c r="AO31" s="205">
        <v>461.98847616575574</v>
      </c>
      <c r="AP31" s="205">
        <v>45.090031838669177</v>
      </c>
      <c r="AQ31" s="205">
        <v>240.8408050582081</v>
      </c>
      <c r="AR31" s="205">
        <v>21.617616203166449</v>
      </c>
    </row>
    <row r="32" spans="1:44" x14ac:dyDescent="0.25">
      <c r="B32" s="235"/>
      <c r="C32" s="236" t="s">
        <v>436</v>
      </c>
      <c r="D32" s="202">
        <v>237.84217199970163</v>
      </c>
      <c r="E32" s="249"/>
      <c r="F32" s="202">
        <v>38.207652718729022</v>
      </c>
      <c r="G32" s="208"/>
      <c r="H32" s="237">
        <v>3.7749702529556233</v>
      </c>
      <c r="I32" s="250"/>
      <c r="J32" s="237">
        <v>37.6640270057622</v>
      </c>
      <c r="K32" s="250"/>
      <c r="L32" s="237">
        <v>57.396506021239716</v>
      </c>
      <c r="M32" s="250"/>
      <c r="N32" s="237">
        <v>104.61030889554813</v>
      </c>
      <c r="O32" s="250"/>
      <c r="P32" s="237">
        <v>8.0991394437496123</v>
      </c>
      <c r="Q32" s="250"/>
      <c r="R32" s="250">
        <v>0</v>
      </c>
      <c r="S32" s="250"/>
      <c r="T32" s="237">
        <v>20.236454460671098</v>
      </c>
      <c r="U32" s="250"/>
      <c r="V32" s="237">
        <v>0</v>
      </c>
      <c r="W32" s="250"/>
      <c r="X32" s="250">
        <v>0</v>
      </c>
      <c r="Y32" s="250"/>
      <c r="Z32" s="250">
        <v>0</v>
      </c>
      <c r="AA32" s="250"/>
      <c r="AB32" s="250">
        <v>0</v>
      </c>
      <c r="AC32" s="250"/>
      <c r="AD32" s="237">
        <v>0</v>
      </c>
      <c r="AE32" s="250"/>
      <c r="AF32" s="237">
        <v>6.0597372312754958</v>
      </c>
      <c r="AG32" s="250"/>
      <c r="AH32" s="238"/>
      <c r="AI32" s="239"/>
      <c r="AJ32" s="240"/>
      <c r="AK32" s="241"/>
      <c r="AL32" s="241"/>
      <c r="AM32" s="242">
        <v>120</v>
      </c>
      <c r="AN32" s="242">
        <v>186</v>
      </c>
      <c r="AO32" s="202">
        <v>473.95633246677824</v>
      </c>
      <c r="AP32" s="202">
        <v>13.630712096746597</v>
      </c>
      <c r="AQ32" s="202">
        <v>231.78123923241392</v>
      </c>
      <c r="AR32" s="202">
        <v>6.0597372312754958</v>
      </c>
    </row>
    <row r="33" spans="2:44" x14ac:dyDescent="0.25">
      <c r="B33" s="235">
        <v>97</v>
      </c>
      <c r="C33" s="243" t="s">
        <v>437</v>
      </c>
      <c r="D33" s="204">
        <v>382.35623181919891</v>
      </c>
      <c r="E33" s="244"/>
      <c r="F33" s="204">
        <v>61.553665995375553</v>
      </c>
      <c r="G33" s="206"/>
      <c r="H33" s="245">
        <v>57.62385422071879</v>
      </c>
      <c r="I33" s="207"/>
      <c r="J33" s="245">
        <v>83.576641386766312</v>
      </c>
      <c r="K33" s="207"/>
      <c r="L33" s="245">
        <v>57.396506021239716</v>
      </c>
      <c r="M33" s="207"/>
      <c r="N33" s="245">
        <v>104.61030889554813</v>
      </c>
      <c r="O33" s="207"/>
      <c r="P33" s="245">
        <v>8.0991394437496123</v>
      </c>
      <c r="Q33" s="207"/>
      <c r="R33" s="207">
        <v>0</v>
      </c>
      <c r="S33" s="207"/>
      <c r="T33" s="245">
        <v>64.981425205169018</v>
      </c>
      <c r="U33" s="207"/>
      <c r="V33" s="245">
        <v>0</v>
      </c>
      <c r="W33" s="207"/>
      <c r="X33" s="207">
        <v>0</v>
      </c>
      <c r="Y33" s="207"/>
      <c r="Z33" s="207">
        <v>0</v>
      </c>
      <c r="AA33" s="207"/>
      <c r="AB33" s="207">
        <v>0</v>
      </c>
      <c r="AC33" s="207"/>
      <c r="AD33" s="245">
        <v>0</v>
      </c>
      <c r="AE33" s="207"/>
      <c r="AF33" s="245">
        <v>6.0595604106483876</v>
      </c>
      <c r="AG33" s="207"/>
      <c r="AH33" s="246">
        <v>0.60760486083888676</v>
      </c>
      <c r="AI33" s="247"/>
      <c r="AJ33" s="246">
        <v>0.61102977061981456</v>
      </c>
      <c r="AK33" s="248"/>
      <c r="AL33" s="248"/>
      <c r="AM33" s="242">
        <v>41</v>
      </c>
      <c r="AN33" s="242">
        <v>6</v>
      </c>
      <c r="AO33" s="205">
        <v>465.28463005404922</v>
      </c>
      <c r="AP33" s="205">
        <v>13.588779767346322</v>
      </c>
      <c r="AQ33" s="205">
        <v>376.28788811128624</v>
      </c>
      <c r="AR33" s="205">
        <v>6.0595604106483876</v>
      </c>
    </row>
    <row r="34" spans="2:44" x14ac:dyDescent="0.25">
      <c r="B34" s="235">
        <v>98</v>
      </c>
      <c r="C34" s="243" t="s">
        <v>438</v>
      </c>
      <c r="D34" s="204">
        <v>219.10196166181845</v>
      </c>
      <c r="E34" s="244"/>
      <c r="F34" s="204">
        <v>35.485194301484299</v>
      </c>
      <c r="G34" s="206"/>
      <c r="H34" s="245">
        <v>2.0448786653571545</v>
      </c>
      <c r="I34" s="207"/>
      <c r="J34" s="245">
        <v>29.760791878753935</v>
      </c>
      <c r="K34" s="207"/>
      <c r="L34" s="245">
        <v>57.396506021239716</v>
      </c>
      <c r="M34" s="207"/>
      <c r="N34" s="245">
        <v>104.61030889554813</v>
      </c>
      <c r="O34" s="207"/>
      <c r="P34" s="245">
        <v>8.0991394437496123</v>
      </c>
      <c r="Q34" s="207"/>
      <c r="R34" s="207">
        <v>0</v>
      </c>
      <c r="S34" s="207"/>
      <c r="T34" s="245">
        <v>11.139429964184833</v>
      </c>
      <c r="U34" s="207"/>
      <c r="V34" s="245">
        <v>0</v>
      </c>
      <c r="W34" s="207"/>
      <c r="X34" s="207">
        <v>0</v>
      </c>
      <c r="Y34" s="207"/>
      <c r="Z34" s="207">
        <v>0</v>
      </c>
      <c r="AA34" s="207"/>
      <c r="AB34" s="207">
        <v>0</v>
      </c>
      <c r="AC34" s="207"/>
      <c r="AD34" s="245">
        <v>0</v>
      </c>
      <c r="AE34" s="207"/>
      <c r="AF34" s="245">
        <v>6.0597372312754958</v>
      </c>
      <c r="AG34" s="207"/>
      <c r="AH34" s="246">
        <v>-7.8792630341042683E-2</v>
      </c>
      <c r="AI34" s="247"/>
      <c r="AJ34" s="246">
        <v>-7.1254270375793086E-2</v>
      </c>
      <c r="AK34" s="248"/>
      <c r="AL34" s="248"/>
      <c r="AM34" s="242">
        <v>192</v>
      </c>
      <c r="AN34" s="242">
        <v>267</v>
      </c>
      <c r="AO34" s="205">
        <v>480.62148968097955</v>
      </c>
      <c r="AP34" s="205">
        <v>13.630712096746597</v>
      </c>
      <c r="AQ34" s="205">
        <v>213.05088033932719</v>
      </c>
      <c r="AR34" s="205">
        <v>6.0597372312754958</v>
      </c>
    </row>
    <row r="35" spans="2:44" x14ac:dyDescent="0.25">
      <c r="B35" s="235"/>
      <c r="C35" s="236" t="s">
        <v>439</v>
      </c>
      <c r="D35" s="202">
        <v>278.49257850376671</v>
      </c>
      <c r="E35" s="249"/>
      <c r="F35" s="202">
        <v>43.559334675915565</v>
      </c>
      <c r="G35" s="202"/>
      <c r="H35" s="237">
        <v>1.6521898371216879</v>
      </c>
      <c r="I35" s="237"/>
      <c r="J35" s="237">
        <v>83.502092085298159</v>
      </c>
      <c r="K35" s="237"/>
      <c r="L35" s="237">
        <v>55.543999438008143</v>
      </c>
      <c r="M35" s="237"/>
      <c r="N35" s="237">
        <v>102.23597876553059</v>
      </c>
      <c r="O35" s="237"/>
      <c r="P35" s="237">
        <v>8.2157273102254891</v>
      </c>
      <c r="Q35" s="237"/>
      <c r="R35" s="237">
        <v>0</v>
      </c>
      <c r="S35" s="237"/>
      <c r="T35" s="237">
        <v>21.27549990523999</v>
      </c>
      <c r="U35" s="237"/>
      <c r="V35" s="237">
        <v>0</v>
      </c>
      <c r="W35" s="237"/>
      <c r="X35" s="237">
        <v>0</v>
      </c>
      <c r="Y35" s="237"/>
      <c r="Z35" s="237">
        <v>0</v>
      </c>
      <c r="AA35" s="237"/>
      <c r="AB35" s="237">
        <v>0</v>
      </c>
      <c r="AC35" s="237"/>
      <c r="AD35" s="237">
        <v>0</v>
      </c>
      <c r="AE35" s="237"/>
      <c r="AF35" s="237">
        <v>6.0597372312754958</v>
      </c>
      <c r="AG35" s="250"/>
      <c r="AH35" s="238"/>
      <c r="AI35" s="239"/>
      <c r="AJ35" s="240"/>
      <c r="AK35" s="241"/>
      <c r="AL35" s="241"/>
      <c r="AM35" s="242">
        <v>90</v>
      </c>
      <c r="AN35" s="242">
        <v>358</v>
      </c>
      <c r="AO35" s="202">
        <v>427.69600936329556</v>
      </c>
      <c r="AP35" s="202">
        <v>14.447071923188416</v>
      </c>
      <c r="AQ35" s="202">
        <v>272.42531483349518</v>
      </c>
      <c r="AR35" s="202">
        <v>6.0597372312754958</v>
      </c>
    </row>
    <row r="36" spans="2:44" x14ac:dyDescent="0.25">
      <c r="B36" s="235">
        <v>99</v>
      </c>
      <c r="C36" s="243" t="s">
        <v>440</v>
      </c>
      <c r="D36" s="204">
        <v>412.22868650704856</v>
      </c>
      <c r="E36" s="251"/>
      <c r="F36" s="204">
        <v>63.157305884985455</v>
      </c>
      <c r="G36" s="206"/>
      <c r="H36" s="245">
        <v>31.329779524511995</v>
      </c>
      <c r="I36" s="207"/>
      <c r="J36" s="245">
        <v>144.56652638098873</v>
      </c>
      <c r="K36" s="207"/>
      <c r="L36" s="245">
        <v>55.543999438008143</v>
      </c>
      <c r="M36" s="207"/>
      <c r="N36" s="245">
        <v>102.23597876553059</v>
      </c>
      <c r="O36" s="207"/>
      <c r="P36" s="245">
        <v>8.2157273102254891</v>
      </c>
      <c r="Q36" s="207"/>
      <c r="R36" s="207">
        <v>0</v>
      </c>
      <c r="S36" s="207"/>
      <c r="T36" s="245">
        <v>64.277127083905498</v>
      </c>
      <c r="U36" s="207"/>
      <c r="V36" s="245">
        <v>0</v>
      </c>
      <c r="W36" s="207"/>
      <c r="X36" s="207">
        <v>0</v>
      </c>
      <c r="Y36" s="207"/>
      <c r="Z36" s="207">
        <v>0</v>
      </c>
      <c r="AA36" s="207"/>
      <c r="AB36" s="207">
        <v>0</v>
      </c>
      <c r="AC36" s="207"/>
      <c r="AD36" s="245">
        <v>0</v>
      </c>
      <c r="AE36" s="207"/>
      <c r="AF36" s="245">
        <v>6.0597372312754958</v>
      </c>
      <c r="AG36" s="207"/>
      <c r="AH36" s="246">
        <v>0.48021426180113819</v>
      </c>
      <c r="AI36" s="247"/>
      <c r="AJ36" s="246">
        <v>0.44991438356164387</v>
      </c>
      <c r="AK36" s="248"/>
      <c r="AL36" s="248"/>
      <c r="AM36" s="242">
        <v>42</v>
      </c>
      <c r="AN36" s="242">
        <v>179</v>
      </c>
      <c r="AO36" s="205">
        <v>411.19416279004514</v>
      </c>
      <c r="AP36" s="205">
        <v>14.425903202015387</v>
      </c>
      <c r="AQ36" s="205">
        <v>406.1689525180596</v>
      </c>
      <c r="AR36" s="205">
        <v>6.0597372312754958</v>
      </c>
    </row>
    <row r="37" spans="2:44" x14ac:dyDescent="0.25">
      <c r="B37" s="235">
        <v>100</v>
      </c>
      <c r="C37" s="243" t="s">
        <v>441</v>
      </c>
      <c r="D37" s="204">
        <v>252.68516446632356</v>
      </c>
      <c r="E37" s="251"/>
      <c r="F37" s="204">
        <v>40.370701872156339</v>
      </c>
      <c r="G37" s="206"/>
      <c r="H37" s="245">
        <v>0.73149985882657009</v>
      </c>
      <c r="I37" s="207"/>
      <c r="J37" s="245">
        <v>67.504841000028208</v>
      </c>
      <c r="K37" s="207"/>
      <c r="L37" s="245">
        <v>55.543999438008143</v>
      </c>
      <c r="M37" s="207"/>
      <c r="N37" s="245">
        <v>102.23597876553059</v>
      </c>
      <c r="O37" s="207"/>
      <c r="P37" s="245">
        <v>8.2157273102254891</v>
      </c>
      <c r="Q37" s="207"/>
      <c r="R37" s="207">
        <v>0</v>
      </c>
      <c r="S37" s="207"/>
      <c r="T37" s="245">
        <v>12.401757811983858</v>
      </c>
      <c r="U37" s="207"/>
      <c r="V37" s="245">
        <v>0</v>
      </c>
      <c r="W37" s="207"/>
      <c r="X37" s="207">
        <v>0</v>
      </c>
      <c r="Y37" s="207"/>
      <c r="Z37" s="207">
        <v>0</v>
      </c>
      <c r="AA37" s="207"/>
      <c r="AB37" s="207">
        <v>0</v>
      </c>
      <c r="AC37" s="207"/>
      <c r="AD37" s="245">
        <v>0</v>
      </c>
      <c r="AE37" s="207"/>
      <c r="AF37" s="245">
        <v>6.0595604106483876</v>
      </c>
      <c r="AG37" s="207"/>
      <c r="AH37" s="246">
        <v>-9.2668228992300053E-2</v>
      </c>
      <c r="AI37" s="247"/>
      <c r="AJ37" s="246">
        <v>-7.3202054794520466E-2</v>
      </c>
      <c r="AK37" s="248"/>
      <c r="AL37" s="248"/>
      <c r="AM37" s="242">
        <v>129</v>
      </c>
      <c r="AN37" s="242">
        <v>496</v>
      </c>
      <c r="AO37" s="205">
        <v>446.01726542161555</v>
      </c>
      <c r="AP37" s="205">
        <v>14.447071923188416</v>
      </c>
      <c r="AQ37" s="205">
        <v>246.63363713493266</v>
      </c>
      <c r="AR37" s="205">
        <v>6.0595604106483876</v>
      </c>
    </row>
    <row r="38" spans="2:44" x14ac:dyDescent="0.25">
      <c r="B38" s="235"/>
      <c r="C38" s="243" t="s">
        <v>442</v>
      </c>
      <c r="D38" s="202">
        <v>248.69471171775939</v>
      </c>
      <c r="E38" s="237"/>
      <c r="F38" s="202">
        <v>41.638696203475796</v>
      </c>
      <c r="G38" s="208"/>
      <c r="H38" s="237">
        <v>23.553729742764858</v>
      </c>
      <c r="I38" s="250"/>
      <c r="J38" s="237">
        <v>26.275172139899095</v>
      </c>
      <c r="K38" s="250"/>
      <c r="L38" s="237">
        <v>56.239991302495795</v>
      </c>
      <c r="M38" s="250"/>
      <c r="N38" s="237">
        <v>102.94840201024465</v>
      </c>
      <c r="O38" s="250"/>
      <c r="P38" s="237">
        <v>7.9050033332793506</v>
      </c>
      <c r="Q38" s="250"/>
      <c r="R38" s="250">
        <v>0</v>
      </c>
      <c r="S38" s="250"/>
      <c r="T38" s="237">
        <v>25.704067390528575</v>
      </c>
      <c r="U38" s="250"/>
      <c r="V38" s="237">
        <v>0</v>
      </c>
      <c r="W38" s="250"/>
      <c r="X38" s="250">
        <v>0</v>
      </c>
      <c r="Y38" s="250"/>
      <c r="Z38" s="250">
        <v>0</v>
      </c>
      <c r="AA38" s="250"/>
      <c r="AB38" s="250">
        <v>0</v>
      </c>
      <c r="AC38" s="250"/>
      <c r="AD38" s="237">
        <v>0</v>
      </c>
      <c r="AE38" s="250"/>
      <c r="AF38" s="237">
        <v>6.0597372312754958</v>
      </c>
      <c r="AG38" s="250"/>
      <c r="AH38" s="238"/>
      <c r="AI38" s="239"/>
      <c r="AJ38" s="240"/>
      <c r="AK38" s="241"/>
      <c r="AL38" s="241"/>
      <c r="AM38" s="252">
        <v>483</v>
      </c>
      <c r="AN38" s="252">
        <v>784</v>
      </c>
      <c r="AO38" s="202">
        <v>438.52663910337208</v>
      </c>
      <c r="AP38" s="202">
        <v>14.712223742551798</v>
      </c>
      <c r="AQ38" s="202">
        <v>242.08034210436116</v>
      </c>
      <c r="AR38" s="202">
        <v>6.6055798117224684</v>
      </c>
    </row>
    <row r="39" spans="2:44" x14ac:dyDescent="0.25">
      <c r="B39" s="235">
        <v>101</v>
      </c>
      <c r="C39" s="243" t="s">
        <v>443</v>
      </c>
      <c r="D39" s="204">
        <v>361.63944208249421</v>
      </c>
      <c r="E39" s="244"/>
      <c r="F39" s="204">
        <v>60.005967032147382</v>
      </c>
      <c r="G39" s="206"/>
      <c r="H39" s="245">
        <v>63.927186987092547</v>
      </c>
      <c r="I39" s="207"/>
      <c r="J39" s="245">
        <v>52.038767703988057</v>
      </c>
      <c r="K39" s="207"/>
      <c r="L39" s="245">
        <v>56.239991302495795</v>
      </c>
      <c r="M39" s="207"/>
      <c r="N39" s="245">
        <v>102.94840201024465</v>
      </c>
      <c r="O39" s="207"/>
      <c r="P39" s="245">
        <v>7.9050033332793506</v>
      </c>
      <c r="Q39" s="207"/>
      <c r="R39" s="207">
        <v>0</v>
      </c>
      <c r="S39" s="207"/>
      <c r="T39" s="245">
        <v>72.515639996100461</v>
      </c>
      <c r="U39" s="207"/>
      <c r="V39" s="245">
        <v>0</v>
      </c>
      <c r="W39" s="207"/>
      <c r="X39" s="207">
        <v>0</v>
      </c>
      <c r="Y39" s="207"/>
      <c r="Z39" s="207">
        <v>0</v>
      </c>
      <c r="AA39" s="207"/>
      <c r="AB39" s="207">
        <v>0</v>
      </c>
      <c r="AC39" s="207"/>
      <c r="AD39" s="245">
        <v>0</v>
      </c>
      <c r="AE39" s="207"/>
      <c r="AF39" s="245">
        <v>6.0597372312754958</v>
      </c>
      <c r="AG39" s="207"/>
      <c r="AH39" s="246">
        <v>0.45415010872010186</v>
      </c>
      <c r="AI39" s="253"/>
      <c r="AJ39" s="246">
        <v>0.44111061352440656</v>
      </c>
      <c r="AK39" s="248"/>
      <c r="AL39" s="248"/>
      <c r="AM39" s="242">
        <v>319</v>
      </c>
      <c r="AN39" s="242">
        <v>41</v>
      </c>
      <c r="AO39" s="205">
        <v>438.52663910337208</v>
      </c>
      <c r="AP39" s="205">
        <v>14.301362741510676</v>
      </c>
      <c r="AQ39" s="205">
        <v>355.56668421409591</v>
      </c>
      <c r="AR39" s="205">
        <v>6.067686073186203</v>
      </c>
    </row>
    <row r="40" spans="2:44" x14ac:dyDescent="0.25">
      <c r="B40" s="235">
        <v>102</v>
      </c>
      <c r="C40" s="243" t="s">
        <v>444</v>
      </c>
      <c r="D40" s="204">
        <v>224.78928917729544</v>
      </c>
      <c r="E40" s="245"/>
      <c r="F40" s="204">
        <v>37.51771462668755</v>
      </c>
      <c r="G40" s="204"/>
      <c r="H40" s="245">
        <v>14.661970712519535</v>
      </c>
      <c r="I40" s="245"/>
      <c r="J40" s="245">
        <v>22.076068232567543</v>
      </c>
      <c r="K40" s="245"/>
      <c r="L40" s="245">
        <v>56.239991302495795</v>
      </c>
      <c r="M40" s="245"/>
      <c r="N40" s="245">
        <v>102.94840201024465</v>
      </c>
      <c r="O40" s="245"/>
      <c r="P40" s="245">
        <v>7.9050033332793506</v>
      </c>
      <c r="Q40" s="245"/>
      <c r="R40" s="245">
        <v>0</v>
      </c>
      <c r="S40" s="245"/>
      <c r="T40" s="245">
        <v>14.898855365942342</v>
      </c>
      <c r="U40" s="245"/>
      <c r="V40" s="245">
        <v>0</v>
      </c>
      <c r="W40" s="245"/>
      <c r="X40" s="245">
        <v>0</v>
      </c>
      <c r="Y40" s="245"/>
      <c r="Z40" s="245">
        <v>0</v>
      </c>
      <c r="AA40" s="245"/>
      <c r="AB40" s="245">
        <v>0</v>
      </c>
      <c r="AC40" s="245"/>
      <c r="AD40" s="245">
        <v>0</v>
      </c>
      <c r="AE40" s="245"/>
      <c r="AF40" s="245">
        <v>6.0597372312754958</v>
      </c>
      <c r="AG40" s="245"/>
      <c r="AH40" s="246">
        <v>-9.6123566019344714E-2</v>
      </c>
      <c r="AI40" s="254"/>
      <c r="AJ40" s="254">
        <v>-9.8969995521719686E-2</v>
      </c>
      <c r="AK40" s="255"/>
      <c r="AL40" s="255"/>
      <c r="AM40" s="242">
        <v>806</v>
      </c>
      <c r="AN40" s="242">
        <v>905</v>
      </c>
      <c r="AO40" s="204">
        <v>438.52663910337208</v>
      </c>
      <c r="AP40" s="204">
        <v>14.955517262808746</v>
      </c>
      <c r="AQ40" s="204">
        <v>218.73028987887466</v>
      </c>
      <c r="AR40" s="204">
        <v>6.0597372312754958</v>
      </c>
    </row>
    <row r="41" spans="2:44" x14ac:dyDescent="0.25">
      <c r="B41" s="235"/>
      <c r="C41" s="236" t="s">
        <v>445</v>
      </c>
      <c r="D41" s="202">
        <v>221.44937302943512</v>
      </c>
      <c r="E41" s="237"/>
      <c r="F41" s="202">
        <v>34.232673068746138</v>
      </c>
      <c r="G41" s="202"/>
      <c r="H41" s="237">
        <v>2.8214386620158547</v>
      </c>
      <c r="I41" s="237"/>
      <c r="J41" s="237">
        <v>36.872943284531615</v>
      </c>
      <c r="K41" s="237"/>
      <c r="L41" s="237">
        <v>55.981356852414351</v>
      </c>
      <c r="M41" s="237"/>
      <c r="N41" s="237">
        <v>63.908348172776876</v>
      </c>
      <c r="O41" s="237"/>
      <c r="P41" s="237">
        <v>5.8816534961031115</v>
      </c>
      <c r="Q41" s="237"/>
      <c r="R41" s="237">
        <v>23.149478027166037</v>
      </c>
      <c r="S41" s="237"/>
      <c r="T41" s="237">
        <v>13.495139674188868</v>
      </c>
      <c r="U41" s="237"/>
      <c r="V41" s="237">
        <v>14.187944740030728</v>
      </c>
      <c r="W41" s="237"/>
      <c r="X41" s="237">
        <v>4.0360472117585564</v>
      </c>
      <c r="Y41" s="237"/>
      <c r="Z41" s="237">
        <v>0</v>
      </c>
      <c r="AA41" s="237"/>
      <c r="AB41" s="237">
        <v>0</v>
      </c>
      <c r="AC41" s="237"/>
      <c r="AD41" s="237">
        <v>0</v>
      </c>
      <c r="AE41" s="237"/>
      <c r="AF41" s="237">
        <v>1.1146103441188255</v>
      </c>
      <c r="AG41" s="237"/>
      <c r="AH41" s="238"/>
      <c r="AI41" s="239"/>
      <c r="AJ41" s="240"/>
      <c r="AK41" s="241"/>
      <c r="AL41" s="241"/>
      <c r="AM41" s="242">
        <v>0</v>
      </c>
      <c r="AN41" s="242">
        <v>195</v>
      </c>
      <c r="AO41" s="202">
        <v>620.2401018018702</v>
      </c>
      <c r="AP41" s="202">
        <v>28.689175761219406</v>
      </c>
      <c r="AQ41" s="202">
        <v>217.51292491127953</v>
      </c>
      <c r="AR41" s="202">
        <v>3.9360682568532708</v>
      </c>
    </row>
    <row r="42" spans="2:44" x14ac:dyDescent="0.25">
      <c r="B42" s="235">
        <v>103</v>
      </c>
      <c r="C42" s="243" t="s">
        <v>446</v>
      </c>
      <c r="D42" s="204">
        <v>279.22854140091619</v>
      </c>
      <c r="E42" s="244"/>
      <c r="F42" s="204">
        <v>45.678997488908678</v>
      </c>
      <c r="G42" s="206"/>
      <c r="H42" s="245">
        <v>9.5339531724930158</v>
      </c>
      <c r="I42" s="207"/>
      <c r="J42" s="245">
        <v>53.978695783843179</v>
      </c>
      <c r="K42" s="207"/>
      <c r="L42" s="245">
        <v>55.981356852414351</v>
      </c>
      <c r="M42" s="207"/>
      <c r="N42" s="245">
        <v>63.908348172776876</v>
      </c>
      <c r="O42" s="207"/>
      <c r="P42" s="245">
        <v>5.8816534961031115</v>
      </c>
      <c r="Q42" s="207"/>
      <c r="R42" s="207">
        <v>23.149478027166037</v>
      </c>
      <c r="S42" s="207"/>
      <c r="T42" s="245">
        <v>44.10347978835658</v>
      </c>
      <c r="U42" s="207"/>
      <c r="V42" s="245">
        <v>16.47264599924674</v>
      </c>
      <c r="W42" s="207"/>
      <c r="X42" s="207">
        <v>5.1051142986100828</v>
      </c>
      <c r="Y42" s="207"/>
      <c r="Z42" s="207">
        <v>0</v>
      </c>
      <c r="AA42" s="207"/>
      <c r="AB42" s="207">
        <v>0</v>
      </c>
      <c r="AC42" s="207"/>
      <c r="AD42" s="245">
        <v>0</v>
      </c>
      <c r="AE42" s="207"/>
      <c r="AF42" s="245">
        <v>1.1146103441188255</v>
      </c>
      <c r="AG42" s="207"/>
      <c r="AH42" s="246">
        <v>0.26091366880411548</v>
      </c>
      <c r="AI42" s="247"/>
      <c r="AJ42" s="246">
        <v>0.33436840871806894</v>
      </c>
      <c r="AK42" s="248"/>
      <c r="AL42" s="248"/>
      <c r="AM42" s="242">
        <v>0</v>
      </c>
      <c r="AN42" s="242">
        <v>71</v>
      </c>
      <c r="AO42" s="205">
        <v>620.2401018018702</v>
      </c>
      <c r="AP42" s="205">
        <v>28.689175761219406</v>
      </c>
      <c r="AQ42" s="205">
        <v>268.58080071475393</v>
      </c>
      <c r="AR42" s="205">
        <v>10.648563284675474</v>
      </c>
    </row>
    <row r="43" spans="2:44" x14ac:dyDescent="0.25">
      <c r="B43" s="235">
        <v>104</v>
      </c>
      <c r="C43" s="243" t="s">
        <v>446</v>
      </c>
      <c r="D43" s="204">
        <v>212.34566415557535</v>
      </c>
      <c r="E43" s="244"/>
      <c r="F43" s="204">
        <v>32.062544626023893</v>
      </c>
      <c r="G43" s="206"/>
      <c r="H43" s="245">
        <v>0.86414933376742964</v>
      </c>
      <c r="I43" s="207"/>
      <c r="J43" s="245">
        <v>32.834519188868029</v>
      </c>
      <c r="K43" s="207"/>
      <c r="L43" s="245">
        <v>55.981356852414351</v>
      </c>
      <c r="M43" s="207"/>
      <c r="N43" s="245">
        <v>63.908348172776876</v>
      </c>
      <c r="O43" s="207"/>
      <c r="P43" s="245">
        <v>5.8816534961031115</v>
      </c>
      <c r="Q43" s="207"/>
      <c r="R43" s="207">
        <v>23.149478027166037</v>
      </c>
      <c r="S43" s="207"/>
      <c r="T43" s="245">
        <v>10.528102029062435</v>
      </c>
      <c r="U43" s="207"/>
      <c r="V43" s="245">
        <v>14.296644966266701</v>
      </c>
      <c r="W43" s="207"/>
      <c r="X43" s="207">
        <v>3.7858713671723083</v>
      </c>
      <c r="Y43" s="207"/>
      <c r="Z43" s="207">
        <v>0</v>
      </c>
      <c r="AA43" s="207"/>
      <c r="AB43" s="207">
        <v>0</v>
      </c>
      <c r="AC43" s="207"/>
      <c r="AD43" s="245">
        <v>0</v>
      </c>
      <c r="AE43" s="207"/>
      <c r="AF43" s="245">
        <v>1.1146103441188255</v>
      </c>
      <c r="AG43" s="207"/>
      <c r="AH43" s="246">
        <v>-4.1109661993261569E-2</v>
      </c>
      <c r="AI43" s="247"/>
      <c r="AJ43" s="246">
        <v>-6.3393484883993351E-2</v>
      </c>
      <c r="AK43" s="248"/>
      <c r="AL43" s="248"/>
      <c r="AM43" s="242">
        <v>2</v>
      </c>
      <c r="AN43" s="242">
        <v>310</v>
      </c>
      <c r="AO43" s="205">
        <v>620.2401018018702</v>
      </c>
      <c r="AP43" s="205">
        <v>28.689175761219406</v>
      </c>
      <c r="AQ43" s="205">
        <v>210.36597456370259</v>
      </c>
      <c r="AR43" s="205">
        <v>1.9787595619180709</v>
      </c>
    </row>
    <row r="44" spans="2:44" x14ac:dyDescent="0.25">
      <c r="B44" s="235"/>
      <c r="C44" s="236" t="s">
        <v>447</v>
      </c>
      <c r="D44" s="202">
        <v>253.905027798503</v>
      </c>
      <c r="E44" s="249"/>
      <c r="F44" s="202">
        <v>38.266063362936933</v>
      </c>
      <c r="G44" s="208"/>
      <c r="H44" s="237">
        <v>1.1511667629134346</v>
      </c>
      <c r="I44" s="250"/>
      <c r="J44" s="237">
        <v>60.257320899304901</v>
      </c>
      <c r="K44" s="250"/>
      <c r="L44" s="237">
        <v>54.175025281103963</v>
      </c>
      <c r="M44" s="250"/>
      <c r="N44" s="237">
        <v>62.731395420215769</v>
      </c>
      <c r="O44" s="250"/>
      <c r="P44" s="237">
        <v>5.9707833954325178</v>
      </c>
      <c r="Q44" s="250"/>
      <c r="R44" s="250">
        <v>23.499195394666462</v>
      </c>
      <c r="S44" s="250"/>
      <c r="T44" s="237">
        <v>16.982080316612144</v>
      </c>
      <c r="U44" s="250"/>
      <c r="V44" s="237">
        <v>19.159335661473367</v>
      </c>
      <c r="W44" s="250"/>
      <c r="X44" s="250">
        <v>8.8636821164752142</v>
      </c>
      <c r="Y44" s="250"/>
      <c r="Z44" s="250">
        <v>0</v>
      </c>
      <c r="AA44" s="250"/>
      <c r="AB44" s="250">
        <v>0</v>
      </c>
      <c r="AC44" s="250"/>
      <c r="AD44" s="237">
        <v>0</v>
      </c>
      <c r="AE44" s="250"/>
      <c r="AF44" s="237">
        <v>1.1146103441188255</v>
      </c>
      <c r="AG44" s="250"/>
      <c r="AH44" s="238"/>
      <c r="AI44" s="239"/>
      <c r="AJ44" s="240"/>
      <c r="AK44" s="241"/>
      <c r="AL44" s="241"/>
      <c r="AM44" s="242">
        <v>0</v>
      </c>
      <c r="AN44" s="242">
        <v>324</v>
      </c>
      <c r="AO44" s="202">
        <v>567.23073464443655</v>
      </c>
      <c r="AP44" s="202">
        <v>30.057592247661095</v>
      </c>
      <c r="AQ44" s="202">
        <v>251.63880271361128</v>
      </c>
      <c r="AR44" s="202">
        <v>2.2657771070322599</v>
      </c>
    </row>
    <row r="45" spans="2:44" x14ac:dyDescent="0.25">
      <c r="B45" s="235">
        <v>105</v>
      </c>
      <c r="C45" s="243" t="s">
        <v>448</v>
      </c>
      <c r="D45" s="204">
        <v>307.53247170008103</v>
      </c>
      <c r="E45" s="244"/>
      <c r="F45" s="204">
        <v>47.179234157260105</v>
      </c>
      <c r="G45" s="206"/>
      <c r="H45" s="245">
        <v>4.3985336040938217</v>
      </c>
      <c r="I45" s="207"/>
      <c r="J45" s="245">
        <v>76.173677723754722</v>
      </c>
      <c r="K45" s="207"/>
      <c r="L45" s="245">
        <v>54.175025281103963</v>
      </c>
      <c r="M45" s="207"/>
      <c r="N45" s="245">
        <v>62.731395420215769</v>
      </c>
      <c r="O45" s="207"/>
      <c r="P45" s="245">
        <v>5.9707833954325178</v>
      </c>
      <c r="Q45" s="207"/>
      <c r="R45" s="207">
        <v>23.499195394666462</v>
      </c>
      <c r="S45" s="207"/>
      <c r="T45" s="245">
        <v>49.60210846281548</v>
      </c>
      <c r="U45" s="207"/>
      <c r="V45" s="245">
        <v>20.699304085162801</v>
      </c>
      <c r="W45" s="207"/>
      <c r="X45" s="207">
        <v>9.1679705713380404</v>
      </c>
      <c r="Y45" s="207"/>
      <c r="Z45" s="207">
        <v>0</v>
      </c>
      <c r="AA45" s="207"/>
      <c r="AB45" s="207">
        <v>0</v>
      </c>
      <c r="AC45" s="207"/>
      <c r="AD45" s="245">
        <v>0</v>
      </c>
      <c r="AE45" s="207"/>
      <c r="AF45" s="245">
        <v>1.1146103441188255</v>
      </c>
      <c r="AG45" s="207"/>
      <c r="AH45" s="246">
        <v>0.21121064189456046</v>
      </c>
      <c r="AI45" s="247"/>
      <c r="AJ45" s="246">
        <v>0.23292625399654079</v>
      </c>
      <c r="AK45" s="248"/>
      <c r="AL45" s="248"/>
      <c r="AM45" s="242">
        <v>0</v>
      </c>
      <c r="AN45" s="242">
        <v>203</v>
      </c>
      <c r="AO45" s="205">
        <v>567.23073464443655</v>
      </c>
      <c r="AP45" s="205">
        <v>30.057592247661095</v>
      </c>
      <c r="AQ45" s="205">
        <v>302.01944920154403</v>
      </c>
      <c r="AR45" s="205">
        <v>5.5131441801490153</v>
      </c>
    </row>
    <row r="46" spans="2:44" x14ac:dyDescent="0.25">
      <c r="B46" s="235">
        <v>106</v>
      </c>
      <c r="C46" s="243" t="s">
        <v>448</v>
      </c>
      <c r="D46" s="204">
        <v>243.50766564778937</v>
      </c>
      <c r="E46" s="244"/>
      <c r="F46" s="204">
        <v>36.701645446741601</v>
      </c>
      <c r="G46" s="206"/>
      <c r="H46" s="245">
        <v>0.42423707311725101</v>
      </c>
      <c r="I46" s="207"/>
      <c r="J46" s="245">
        <v>53.920763645449114</v>
      </c>
      <c r="K46" s="207"/>
      <c r="L46" s="245">
        <v>54.175025281103963</v>
      </c>
      <c r="M46" s="207"/>
      <c r="N46" s="245">
        <v>62.731395420215769</v>
      </c>
      <c r="O46" s="207"/>
      <c r="P46" s="245">
        <v>5.9707833954325178</v>
      </c>
      <c r="Q46" s="207"/>
      <c r="R46" s="207">
        <v>23.499195394666462</v>
      </c>
      <c r="S46" s="207"/>
      <c r="T46" s="245">
        <v>13.594320304113563</v>
      </c>
      <c r="U46" s="207"/>
      <c r="V46" s="245">
        <v>19.411600788867627</v>
      </c>
      <c r="W46" s="207"/>
      <c r="X46" s="207">
        <v>8.6654720791381301</v>
      </c>
      <c r="Y46" s="207"/>
      <c r="Z46" s="207">
        <v>0</v>
      </c>
      <c r="AA46" s="207"/>
      <c r="AB46" s="207">
        <v>0</v>
      </c>
      <c r="AC46" s="207"/>
      <c r="AD46" s="245">
        <v>0</v>
      </c>
      <c r="AE46" s="207"/>
      <c r="AF46" s="245">
        <v>1.1146103441188255</v>
      </c>
      <c r="AG46" s="207"/>
      <c r="AH46" s="246">
        <v>-4.0949808047774844E-2</v>
      </c>
      <c r="AI46" s="247"/>
      <c r="AJ46" s="246">
        <v>-4.0882645840976888E-2</v>
      </c>
      <c r="AK46" s="248"/>
      <c r="AL46" s="248"/>
      <c r="AM46" s="242">
        <v>0</v>
      </c>
      <c r="AN46" s="242">
        <v>458</v>
      </c>
      <c r="AO46" s="205">
        <v>567.23073464443655</v>
      </c>
      <c r="AP46" s="205">
        <v>30.057592247661095</v>
      </c>
      <c r="AQ46" s="205">
        <v>241.96856280320546</v>
      </c>
      <c r="AR46" s="205">
        <v>1.5388473592519845</v>
      </c>
    </row>
    <row r="47" spans="2:44" x14ac:dyDescent="0.25">
      <c r="B47" s="235"/>
      <c r="C47" s="236" t="s">
        <v>449</v>
      </c>
      <c r="D47" s="202">
        <v>210.58870249584828</v>
      </c>
      <c r="E47" s="249"/>
      <c r="F47" s="202">
        <v>38.621065890073567</v>
      </c>
      <c r="G47" s="202"/>
      <c r="H47" s="237">
        <v>16.731676246639228</v>
      </c>
      <c r="I47" s="237"/>
      <c r="J47" s="237">
        <v>20.635406543369307</v>
      </c>
      <c r="K47" s="237"/>
      <c r="L47" s="237">
        <v>54.852858390482375</v>
      </c>
      <c r="M47" s="237"/>
      <c r="N47" s="237">
        <v>63.028177486446438</v>
      </c>
      <c r="O47" s="237"/>
      <c r="P47" s="237">
        <v>5.7387528607043876</v>
      </c>
      <c r="Q47" s="237"/>
      <c r="R47" s="237">
        <v>23.406702881865634</v>
      </c>
      <c r="S47" s="237"/>
      <c r="T47" s="237">
        <v>16.402363713099458</v>
      </c>
      <c r="U47" s="237"/>
      <c r="V47" s="237">
        <v>7.9443373774945725</v>
      </c>
      <c r="W47" s="237"/>
      <c r="X47" s="237">
        <v>0.7347577741715362</v>
      </c>
      <c r="Y47" s="237"/>
      <c r="Z47" s="237">
        <v>0</v>
      </c>
      <c r="AA47" s="237"/>
      <c r="AB47" s="237">
        <v>0</v>
      </c>
      <c r="AC47" s="237"/>
      <c r="AD47" s="237">
        <v>0</v>
      </c>
      <c r="AE47" s="237"/>
      <c r="AF47" s="237">
        <v>1.1146103441188255</v>
      </c>
      <c r="AG47" s="250"/>
      <c r="AH47" s="238"/>
      <c r="AI47" s="239"/>
      <c r="AJ47" s="240"/>
      <c r="AK47" s="241"/>
      <c r="AL47" s="241"/>
      <c r="AM47" s="242">
        <v>28</v>
      </c>
      <c r="AN47" s="242">
        <v>572</v>
      </c>
      <c r="AO47" s="202">
        <v>571.69772417237539</v>
      </c>
      <c r="AP47" s="202">
        <v>28.739772972853231</v>
      </c>
      <c r="AQ47" s="202">
        <v>192.74335279479499</v>
      </c>
      <c r="AR47" s="202">
        <v>17.846286358821686</v>
      </c>
    </row>
    <row r="48" spans="2:44" x14ac:dyDescent="0.25">
      <c r="B48" s="235">
        <v>107</v>
      </c>
      <c r="C48" s="243" t="s">
        <v>450</v>
      </c>
      <c r="D48" s="204">
        <v>264.92815711569472</v>
      </c>
      <c r="E48" s="251"/>
      <c r="F48" s="204">
        <v>47.299573996967439</v>
      </c>
      <c r="G48" s="206"/>
      <c r="H48" s="245">
        <v>17.074402124245708</v>
      </c>
      <c r="I48" s="207"/>
      <c r="J48" s="245">
        <v>33.996327424307481</v>
      </c>
      <c r="K48" s="207"/>
      <c r="L48" s="245">
        <v>54.852858390482375</v>
      </c>
      <c r="M48" s="207"/>
      <c r="N48" s="245">
        <v>63.028177486446438</v>
      </c>
      <c r="O48" s="207"/>
      <c r="P48" s="245">
        <v>5.7387528607043876</v>
      </c>
      <c r="Q48" s="207"/>
      <c r="R48" s="207">
        <v>23.406702881865634</v>
      </c>
      <c r="S48" s="207"/>
      <c r="T48" s="245">
        <v>52.357252752605113</v>
      </c>
      <c r="U48" s="207"/>
      <c r="V48" s="245">
        <v>12.351933663253604</v>
      </c>
      <c r="W48" s="207"/>
      <c r="X48" s="207">
        <v>1.0062330892760762</v>
      </c>
      <c r="Y48" s="207"/>
      <c r="Z48" s="207">
        <v>0</v>
      </c>
      <c r="AA48" s="207"/>
      <c r="AB48" s="207">
        <v>0</v>
      </c>
      <c r="AC48" s="207"/>
      <c r="AD48" s="245">
        <v>0</v>
      </c>
      <c r="AE48" s="207"/>
      <c r="AF48" s="245">
        <v>1.1146103441188255</v>
      </c>
      <c r="AG48" s="207"/>
      <c r="AH48" s="246">
        <v>0.25803594388411094</v>
      </c>
      <c r="AI48" s="247"/>
      <c r="AJ48" s="246">
        <v>0.22470918155380151</v>
      </c>
      <c r="AK48" s="248"/>
      <c r="AL48" s="248"/>
      <c r="AM48" s="242">
        <v>24</v>
      </c>
      <c r="AN48" s="242">
        <v>409</v>
      </c>
      <c r="AO48" s="205">
        <v>571.69772417237539</v>
      </c>
      <c r="AP48" s="205">
        <v>28.739772972853231</v>
      </c>
      <c r="AQ48" s="205">
        <v>246.73825814756427</v>
      </c>
      <c r="AR48" s="205">
        <v>18.189012236428166</v>
      </c>
    </row>
    <row r="49" spans="2:44" x14ac:dyDescent="0.25">
      <c r="B49" s="235">
        <v>108</v>
      </c>
      <c r="C49" s="243" t="s">
        <v>450</v>
      </c>
      <c r="D49" s="204">
        <v>197.35733712002695</v>
      </c>
      <c r="E49" s="251"/>
      <c r="F49" s="204">
        <v>34.192559788843695</v>
      </c>
      <c r="G49" s="206"/>
      <c r="H49" s="245">
        <v>10.348625956086879</v>
      </c>
      <c r="I49" s="207"/>
      <c r="J49" s="245">
        <v>17.854361455429558</v>
      </c>
      <c r="K49" s="207"/>
      <c r="L49" s="245">
        <v>54.852858390482375</v>
      </c>
      <c r="M49" s="207"/>
      <c r="N49" s="245">
        <v>63.028177486446438</v>
      </c>
      <c r="O49" s="207"/>
      <c r="P49" s="245">
        <v>5.7387528607043876</v>
      </c>
      <c r="Q49" s="207"/>
      <c r="R49" s="207">
        <v>23.406702881865634</v>
      </c>
      <c r="S49" s="207"/>
      <c r="T49" s="245">
        <v>12.366051166135266</v>
      </c>
      <c r="U49" s="207"/>
      <c r="V49" s="245">
        <v>7.97977261588355</v>
      </c>
      <c r="W49" s="207"/>
      <c r="X49" s="207">
        <v>0.66728800641353603</v>
      </c>
      <c r="Y49" s="207"/>
      <c r="Z49" s="207">
        <v>0</v>
      </c>
      <c r="AA49" s="207"/>
      <c r="AB49" s="207">
        <v>0</v>
      </c>
      <c r="AC49" s="207"/>
      <c r="AD49" s="245">
        <v>0</v>
      </c>
      <c r="AE49" s="207"/>
      <c r="AF49" s="245">
        <v>1.1146103441188255</v>
      </c>
      <c r="AG49" s="207"/>
      <c r="AH49" s="246">
        <v>-6.2830366581902372E-2</v>
      </c>
      <c r="AI49" s="247"/>
      <c r="AJ49" s="246">
        <v>-0.11466555878687158</v>
      </c>
      <c r="AK49" s="248"/>
      <c r="AL49" s="248"/>
      <c r="AM49" s="242">
        <v>98</v>
      </c>
      <c r="AN49" s="242">
        <v>646</v>
      </c>
      <c r="AO49" s="205">
        <v>571.69772417237539</v>
      </c>
      <c r="AP49" s="205">
        <v>28.739772972853231</v>
      </c>
      <c r="AQ49" s="205">
        <v>185.8939489757195</v>
      </c>
      <c r="AR49" s="205">
        <v>11.463236068269337</v>
      </c>
    </row>
    <row r="50" spans="2:44" x14ac:dyDescent="0.25">
      <c r="B50" s="235"/>
      <c r="C50" s="243" t="s">
        <v>451</v>
      </c>
      <c r="D50" s="202">
        <v>335.9111111111111</v>
      </c>
      <c r="E50" s="237"/>
      <c r="F50" s="202">
        <v>46.75555555555556</v>
      </c>
      <c r="G50" s="208"/>
      <c r="H50" s="237">
        <v>9.2627680842226265E-2</v>
      </c>
      <c r="I50" s="250"/>
      <c r="J50" s="237">
        <v>149.04256292827145</v>
      </c>
      <c r="K50" s="250"/>
      <c r="L50" s="237">
        <v>107.13612428489854</v>
      </c>
      <c r="M50" s="250"/>
      <c r="N50" s="237">
        <v>38.414382757897037</v>
      </c>
      <c r="O50" s="250"/>
      <c r="P50" s="237">
        <v>13.127026179078646</v>
      </c>
      <c r="Q50" s="250"/>
      <c r="R50" s="250">
        <v>0</v>
      </c>
      <c r="S50" s="250"/>
      <c r="T50" s="237">
        <v>2.023914769686507</v>
      </c>
      <c r="U50" s="250"/>
      <c r="V50" s="237">
        <v>25.267146440873546</v>
      </c>
      <c r="W50" s="250"/>
      <c r="X50" s="250">
        <v>0.81175532342408785</v>
      </c>
      <c r="Y50" s="250"/>
      <c r="Z50" s="250">
        <v>0</v>
      </c>
      <c r="AA50" s="250"/>
      <c r="AB50" s="250">
        <v>0</v>
      </c>
      <c r="AC50" s="250"/>
      <c r="AD50" s="237">
        <v>0</v>
      </c>
      <c r="AE50" s="250"/>
      <c r="AF50" s="237">
        <v>0</v>
      </c>
      <c r="AG50" s="250"/>
      <c r="AH50" s="238"/>
      <c r="AI50" s="239"/>
      <c r="AJ50" s="240"/>
      <c r="AK50" s="241"/>
      <c r="AL50" s="241"/>
      <c r="AM50" s="252">
        <v>0</v>
      </c>
      <c r="AN50" s="252">
        <v>0</v>
      </c>
      <c r="AO50" s="202">
        <v>311.96743877186879</v>
      </c>
      <c r="AP50" s="202">
        <v>43.952381030933033</v>
      </c>
      <c r="AQ50" s="202">
        <v>335.82249661856343</v>
      </c>
      <c r="AR50" s="202">
        <v>9.2627680842226265E-2</v>
      </c>
    </row>
    <row r="51" spans="2:44" x14ac:dyDescent="0.25">
      <c r="B51" s="235">
        <v>109</v>
      </c>
      <c r="C51" s="243" t="s">
        <v>452</v>
      </c>
      <c r="D51" s="204">
        <v>338.71111111111111</v>
      </c>
      <c r="E51" s="244"/>
      <c r="F51" s="204">
        <v>47.022222222222226</v>
      </c>
      <c r="G51" s="206"/>
      <c r="H51" s="245">
        <v>9.1785611837699566E-2</v>
      </c>
      <c r="I51" s="207"/>
      <c r="J51" s="245">
        <v>150.82480696536462</v>
      </c>
      <c r="K51" s="207"/>
      <c r="L51" s="245">
        <v>107.13612428489854</v>
      </c>
      <c r="M51" s="207"/>
      <c r="N51" s="245">
        <v>38.414382757897037</v>
      </c>
      <c r="O51" s="207"/>
      <c r="P51" s="245">
        <v>13.127026179078646</v>
      </c>
      <c r="Q51" s="207"/>
      <c r="R51" s="207">
        <v>0</v>
      </c>
      <c r="S51" s="207"/>
      <c r="T51" s="245">
        <v>2.9619804839426171</v>
      </c>
      <c r="U51" s="207"/>
      <c r="V51" s="245">
        <v>25.35598418882363</v>
      </c>
      <c r="W51" s="207"/>
      <c r="X51" s="207">
        <v>0.79912422812666117</v>
      </c>
      <c r="Y51" s="207"/>
      <c r="Z51" s="207">
        <v>0</v>
      </c>
      <c r="AA51" s="207"/>
      <c r="AB51" s="207">
        <v>0</v>
      </c>
      <c r="AC51" s="207"/>
      <c r="AD51" s="245">
        <v>0</v>
      </c>
      <c r="AE51" s="207"/>
      <c r="AF51" s="245">
        <v>0</v>
      </c>
      <c r="AG51" s="207"/>
      <c r="AH51" s="246">
        <v>8.3355385022493064E-3</v>
      </c>
      <c r="AI51" s="253"/>
      <c r="AJ51" s="246">
        <v>5.7034220532319185E-3</v>
      </c>
      <c r="AK51" s="248"/>
      <c r="AL51" s="248"/>
      <c r="AM51" s="242">
        <v>0</v>
      </c>
      <c r="AN51" s="242">
        <v>0</v>
      </c>
      <c r="AO51" s="205">
        <v>311.96743877186879</v>
      </c>
      <c r="AP51" s="205">
        <v>43.952381030933033</v>
      </c>
      <c r="AQ51" s="205">
        <v>338.61857543498172</v>
      </c>
      <c r="AR51" s="205">
        <v>9.1785611837699566E-2</v>
      </c>
    </row>
    <row r="52" spans="2:44" x14ac:dyDescent="0.25">
      <c r="B52" s="235">
        <v>110</v>
      </c>
      <c r="C52" s="243" t="s">
        <v>453</v>
      </c>
      <c r="D52" s="204">
        <v>335.51111111111112</v>
      </c>
      <c r="E52" s="245"/>
      <c r="F52" s="204">
        <v>46.711111111111116</v>
      </c>
      <c r="G52" s="204"/>
      <c r="H52" s="245">
        <v>9.2627680842226265E-2</v>
      </c>
      <c r="I52" s="245"/>
      <c r="J52" s="245">
        <v>148.9676174818955</v>
      </c>
      <c r="K52" s="245"/>
      <c r="L52" s="245">
        <v>107.13612428489854</v>
      </c>
      <c r="M52" s="245"/>
      <c r="N52" s="245">
        <v>38.414382757897037</v>
      </c>
      <c r="O52" s="245"/>
      <c r="P52" s="245">
        <v>13.127026179078646</v>
      </c>
      <c r="Q52" s="245"/>
      <c r="R52" s="245">
        <v>0</v>
      </c>
      <c r="S52" s="245"/>
      <c r="T52" s="245">
        <v>1.6858237933361688</v>
      </c>
      <c r="U52" s="245"/>
      <c r="V52" s="245">
        <v>25.267146440873546</v>
      </c>
      <c r="W52" s="245"/>
      <c r="X52" s="245">
        <v>0.8109132343430524</v>
      </c>
      <c r="Y52" s="245"/>
      <c r="Z52" s="245">
        <v>0</v>
      </c>
      <c r="AA52" s="245"/>
      <c r="AB52" s="245">
        <v>0</v>
      </c>
      <c r="AC52" s="245"/>
      <c r="AD52" s="245">
        <v>0</v>
      </c>
      <c r="AE52" s="245"/>
      <c r="AF52" s="245">
        <v>0</v>
      </c>
      <c r="AG52" s="245"/>
      <c r="AH52" s="246">
        <v>-1.1907912146069712E-3</v>
      </c>
      <c r="AI52" s="254"/>
      <c r="AJ52" s="254">
        <v>-9.5057034220531972E-4</v>
      </c>
      <c r="AK52" s="255"/>
      <c r="AL52" s="255"/>
      <c r="AM52" s="242">
        <v>0</v>
      </c>
      <c r="AN52" s="242">
        <v>0</v>
      </c>
      <c r="AO52" s="204">
        <v>311.96743877186879</v>
      </c>
      <c r="AP52" s="204">
        <v>43.952381030933033</v>
      </c>
      <c r="AQ52" s="204">
        <v>335.40902718569748</v>
      </c>
      <c r="AR52" s="204">
        <v>9.2627680842226265E-2</v>
      </c>
    </row>
    <row r="53" spans="2:44" x14ac:dyDescent="0.25">
      <c r="B53" s="235"/>
      <c r="C53" s="236" t="s">
        <v>454</v>
      </c>
      <c r="D53" s="202">
        <v>369.24444444444441</v>
      </c>
      <c r="E53" s="237"/>
      <c r="F53" s="202">
        <v>50.577777777777776</v>
      </c>
      <c r="G53" s="202"/>
      <c r="H53" s="237">
        <v>4.0840386872562404E-2</v>
      </c>
      <c r="I53" s="237"/>
      <c r="J53" s="237">
        <v>178.28260438376282</v>
      </c>
      <c r="K53" s="237"/>
      <c r="L53" s="237">
        <v>108.44932968282916</v>
      </c>
      <c r="M53" s="237"/>
      <c r="N53" s="237">
        <v>38.414382757897037</v>
      </c>
      <c r="O53" s="237"/>
      <c r="P53" s="237">
        <v>13.281125108054662</v>
      </c>
      <c r="Q53" s="237"/>
      <c r="R53" s="237">
        <v>0</v>
      </c>
      <c r="S53" s="237"/>
      <c r="T53" s="237">
        <v>2.5093679623645784</v>
      </c>
      <c r="U53" s="237"/>
      <c r="V53" s="237">
        <v>26.213632082267591</v>
      </c>
      <c r="W53" s="237"/>
      <c r="X53" s="237">
        <v>2.0390720519210048</v>
      </c>
      <c r="Y53" s="237"/>
      <c r="Z53" s="237">
        <v>0</v>
      </c>
      <c r="AA53" s="237"/>
      <c r="AB53" s="237">
        <v>0</v>
      </c>
      <c r="AC53" s="237"/>
      <c r="AD53" s="237">
        <v>0</v>
      </c>
      <c r="AE53" s="237"/>
      <c r="AF53" s="237">
        <v>0</v>
      </c>
      <c r="AG53" s="237"/>
      <c r="AH53" s="238"/>
      <c r="AI53" s="239"/>
      <c r="AJ53" s="240"/>
      <c r="AK53" s="241"/>
      <c r="AL53" s="241"/>
      <c r="AM53" s="242">
        <v>0</v>
      </c>
      <c r="AN53" s="242">
        <v>25</v>
      </c>
      <c r="AO53" s="202">
        <v>306.71309530131003</v>
      </c>
      <c r="AP53" s="202">
        <v>44.135006729787143</v>
      </c>
      <c r="AQ53" s="202">
        <v>369.18951274420027</v>
      </c>
      <c r="AR53" s="202">
        <v>4.0840386872562404E-2</v>
      </c>
    </row>
    <row r="54" spans="2:44" x14ac:dyDescent="0.25">
      <c r="B54" s="235">
        <v>111</v>
      </c>
      <c r="C54" s="243" t="s">
        <v>455</v>
      </c>
      <c r="D54" s="204">
        <v>372.62222222222226</v>
      </c>
      <c r="E54" s="244"/>
      <c r="F54" s="204">
        <v>51.111111111111114</v>
      </c>
      <c r="G54" s="206"/>
      <c r="H54" s="245">
        <v>4.0840386872562404E-2</v>
      </c>
      <c r="I54" s="207"/>
      <c r="J54" s="245">
        <v>179.79495846885396</v>
      </c>
      <c r="K54" s="207"/>
      <c r="L54" s="245">
        <v>108.44932968282916</v>
      </c>
      <c r="M54" s="207"/>
      <c r="N54" s="245">
        <v>38.414382757897037</v>
      </c>
      <c r="O54" s="207"/>
      <c r="P54" s="245">
        <v>13.281125108054662</v>
      </c>
      <c r="Q54" s="207"/>
      <c r="R54" s="207">
        <v>0</v>
      </c>
      <c r="S54" s="207"/>
      <c r="T54" s="245">
        <v>4.1425623927265569</v>
      </c>
      <c r="U54" s="207"/>
      <c r="V54" s="245">
        <v>26.447727385985065</v>
      </c>
      <c r="W54" s="207"/>
      <c r="X54" s="207">
        <v>2.0424402476330767</v>
      </c>
      <c r="Y54" s="207"/>
      <c r="Z54" s="207">
        <v>0</v>
      </c>
      <c r="AA54" s="207"/>
      <c r="AB54" s="207">
        <v>0</v>
      </c>
      <c r="AC54" s="207"/>
      <c r="AD54" s="245">
        <v>0</v>
      </c>
      <c r="AE54" s="207"/>
      <c r="AF54" s="245">
        <v>0</v>
      </c>
      <c r="AG54" s="207"/>
      <c r="AH54" s="246">
        <v>9.1478093403950002E-3</v>
      </c>
      <c r="AI54" s="247"/>
      <c r="AJ54" s="246">
        <v>1.0544815465729454E-2</v>
      </c>
      <c r="AK54" s="248"/>
      <c r="AL54" s="248"/>
      <c r="AM54" s="242">
        <v>0</v>
      </c>
      <c r="AN54" s="242">
        <v>25</v>
      </c>
      <c r="AO54" s="205">
        <v>306.71309530131003</v>
      </c>
      <c r="AP54" s="205">
        <v>44.135006729787143</v>
      </c>
      <c r="AQ54" s="205">
        <v>372.57251174950534</v>
      </c>
      <c r="AR54" s="205">
        <v>4.0840386872562404E-2</v>
      </c>
    </row>
    <row r="55" spans="2:44" x14ac:dyDescent="0.25">
      <c r="B55" s="235">
        <v>112</v>
      </c>
      <c r="C55" s="243" t="s">
        <v>456</v>
      </c>
      <c r="D55" s="204">
        <v>368.71111111111111</v>
      </c>
      <c r="E55" s="244"/>
      <c r="F55" s="204">
        <v>50.533333333333331</v>
      </c>
      <c r="G55" s="206"/>
      <c r="H55" s="245">
        <v>4.0840386872562404E-2</v>
      </c>
      <c r="I55" s="207"/>
      <c r="J55" s="245">
        <v>178.17987433423858</v>
      </c>
      <c r="K55" s="207"/>
      <c r="L55" s="245">
        <v>108.44932968282916</v>
      </c>
      <c r="M55" s="207"/>
      <c r="N55" s="245">
        <v>38.414382757897037</v>
      </c>
      <c r="O55" s="207"/>
      <c r="P55" s="245">
        <v>13.281125108054662</v>
      </c>
      <c r="Q55" s="207"/>
      <c r="R55" s="207">
        <v>0</v>
      </c>
      <c r="S55" s="207"/>
      <c r="T55" s="245">
        <v>2.0904383615796771</v>
      </c>
      <c r="U55" s="207"/>
      <c r="V55" s="245">
        <v>26.213632082267591</v>
      </c>
      <c r="W55" s="207"/>
      <c r="X55" s="207">
        <v>2.0361248204434159</v>
      </c>
      <c r="Y55" s="207"/>
      <c r="Z55" s="207">
        <v>0</v>
      </c>
      <c r="AA55" s="207"/>
      <c r="AB55" s="207">
        <v>0</v>
      </c>
      <c r="AC55" s="207"/>
      <c r="AD55" s="245">
        <v>0</v>
      </c>
      <c r="AE55" s="207"/>
      <c r="AF55" s="245">
        <v>0</v>
      </c>
      <c r="AG55" s="207"/>
      <c r="AH55" s="246">
        <v>-1.4443909484833076E-3</v>
      </c>
      <c r="AI55" s="247"/>
      <c r="AJ55" s="246">
        <v>-8.7873462214410939E-4</v>
      </c>
      <c r="AK55" s="248"/>
      <c r="AL55" s="248"/>
      <c r="AM55" s="242">
        <v>0</v>
      </c>
      <c r="AN55" s="242">
        <v>25</v>
      </c>
      <c r="AO55" s="205">
        <v>306.71309530131003</v>
      </c>
      <c r="AP55" s="205">
        <v>44.135006729787143</v>
      </c>
      <c r="AQ55" s="205">
        <v>368.66490489874116</v>
      </c>
      <c r="AR55" s="205">
        <v>4.0840386872562404E-2</v>
      </c>
    </row>
    <row r="56" spans="2:44" x14ac:dyDescent="0.25">
      <c r="B56" s="235"/>
      <c r="C56" s="236" t="s">
        <v>457</v>
      </c>
      <c r="D56" s="202">
        <v>325.33333333333331</v>
      </c>
      <c r="E56" s="249"/>
      <c r="F56" s="202">
        <v>45.333333333333336</v>
      </c>
      <c r="G56" s="208"/>
      <c r="H56" s="237">
        <v>1.5249884729360081</v>
      </c>
      <c r="I56" s="250"/>
      <c r="J56" s="237">
        <v>137.44642289732539</v>
      </c>
      <c r="K56" s="250"/>
      <c r="L56" s="237">
        <v>108.26912551050484</v>
      </c>
      <c r="M56" s="250"/>
      <c r="N56" s="237">
        <v>38.414382757897037</v>
      </c>
      <c r="O56" s="250"/>
      <c r="P56" s="237">
        <v>12.979663962750912</v>
      </c>
      <c r="Q56" s="250"/>
      <c r="R56" s="250">
        <v>0</v>
      </c>
      <c r="S56" s="250"/>
      <c r="T56" s="237">
        <v>2.116542480643496</v>
      </c>
      <c r="U56" s="250"/>
      <c r="V56" s="237">
        <v>24.117300221405152</v>
      </c>
      <c r="W56" s="250"/>
      <c r="X56" s="250">
        <v>0.48082186334444638</v>
      </c>
      <c r="Y56" s="250"/>
      <c r="Z56" s="250">
        <v>0</v>
      </c>
      <c r="AA56" s="250"/>
      <c r="AB56" s="250">
        <v>0</v>
      </c>
      <c r="AC56" s="250"/>
      <c r="AD56" s="237">
        <v>0</v>
      </c>
      <c r="AE56" s="250"/>
      <c r="AF56" s="237">
        <v>0</v>
      </c>
      <c r="AG56" s="250"/>
      <c r="AH56" s="238"/>
      <c r="AI56" s="239"/>
      <c r="AJ56" s="240"/>
      <c r="AK56" s="241"/>
      <c r="AL56" s="241"/>
      <c r="AM56" s="242">
        <v>46</v>
      </c>
      <c r="AN56" s="242">
        <v>2</v>
      </c>
      <c r="AO56" s="202">
        <v>264.81852622989305</v>
      </c>
      <c r="AP56" s="202">
        <v>47.508700575587845</v>
      </c>
      <c r="AQ56" s="202">
        <v>323.82341302734625</v>
      </c>
      <c r="AR56" s="202">
        <v>1.5249884729360081</v>
      </c>
    </row>
    <row r="57" spans="2:44" x14ac:dyDescent="0.25">
      <c r="B57" s="235">
        <v>113</v>
      </c>
      <c r="C57" s="243" t="s">
        <v>458</v>
      </c>
      <c r="D57" s="204">
        <v>326.57777777777778</v>
      </c>
      <c r="E57" s="244"/>
      <c r="F57" s="204">
        <v>45.37777777777778</v>
      </c>
      <c r="G57" s="206"/>
      <c r="H57" s="245">
        <v>1.4715170208807822</v>
      </c>
      <c r="I57" s="207"/>
      <c r="J57" s="245">
        <v>137.72893567310325</v>
      </c>
      <c r="K57" s="207"/>
      <c r="L57" s="245">
        <v>108.26912551050484</v>
      </c>
      <c r="M57" s="207"/>
      <c r="N57" s="245">
        <v>38.414382757897037</v>
      </c>
      <c r="O57" s="207"/>
      <c r="P57" s="245">
        <v>12.979663962750912</v>
      </c>
      <c r="Q57" s="207"/>
      <c r="R57" s="207">
        <v>0</v>
      </c>
      <c r="S57" s="207"/>
      <c r="T57" s="245">
        <v>3.1131321814410446</v>
      </c>
      <c r="U57" s="207"/>
      <c r="V57" s="245">
        <v>24.149720731331051</v>
      </c>
      <c r="W57" s="207"/>
      <c r="X57" s="207">
        <v>0.4665066701909838</v>
      </c>
      <c r="Y57" s="207"/>
      <c r="Z57" s="207">
        <v>0</v>
      </c>
      <c r="AA57" s="207"/>
      <c r="AB57" s="207">
        <v>0</v>
      </c>
      <c r="AC57" s="207"/>
      <c r="AD57" s="245">
        <v>0</v>
      </c>
      <c r="AE57" s="207"/>
      <c r="AF57" s="245">
        <v>0</v>
      </c>
      <c r="AG57" s="207"/>
      <c r="AH57" s="246">
        <v>3.8251366120219321E-3</v>
      </c>
      <c r="AI57" s="247"/>
      <c r="AJ57" s="246">
        <v>9.8039215686274161E-4</v>
      </c>
      <c r="AK57" s="248"/>
      <c r="AL57" s="248"/>
      <c r="AM57" s="242">
        <v>36</v>
      </c>
      <c r="AN57" s="242">
        <v>1</v>
      </c>
      <c r="AO57" s="205">
        <v>264.81852622989305</v>
      </c>
      <c r="AP57" s="205">
        <v>47.508700575587845</v>
      </c>
      <c r="AQ57" s="205">
        <v>325.1206240329355</v>
      </c>
      <c r="AR57" s="205">
        <v>1.4715170208807822</v>
      </c>
    </row>
    <row r="58" spans="2:44" x14ac:dyDescent="0.25">
      <c r="B58" s="235">
        <v>114</v>
      </c>
      <c r="C58" s="243" t="s">
        <v>459</v>
      </c>
      <c r="D58" s="204">
        <v>324.93333333333334</v>
      </c>
      <c r="E58" s="244"/>
      <c r="F58" s="204">
        <v>45.288888888888884</v>
      </c>
      <c r="G58" s="206"/>
      <c r="H58" s="245">
        <v>1.5296198825756679</v>
      </c>
      <c r="I58" s="207"/>
      <c r="J58" s="245">
        <v>137.37947464712013</v>
      </c>
      <c r="K58" s="207"/>
      <c r="L58" s="245">
        <v>108.26912551050484</v>
      </c>
      <c r="M58" s="207"/>
      <c r="N58" s="245">
        <v>38.414382757897037</v>
      </c>
      <c r="O58" s="207"/>
      <c r="P58" s="245">
        <v>12.979663962750912</v>
      </c>
      <c r="Q58" s="207"/>
      <c r="R58" s="207">
        <v>0</v>
      </c>
      <c r="S58" s="207"/>
      <c r="T58" s="245">
        <v>1.7632942220586603</v>
      </c>
      <c r="U58" s="207"/>
      <c r="V58" s="245">
        <v>24.117300221405152</v>
      </c>
      <c r="W58" s="207"/>
      <c r="X58" s="207">
        <v>0.48040081880392871</v>
      </c>
      <c r="Y58" s="207"/>
      <c r="Z58" s="207">
        <v>0</v>
      </c>
      <c r="AA58" s="207"/>
      <c r="AB58" s="207">
        <v>0</v>
      </c>
      <c r="AC58" s="207"/>
      <c r="AD58" s="245">
        <v>0</v>
      </c>
      <c r="AE58" s="207"/>
      <c r="AF58" s="245">
        <v>0</v>
      </c>
      <c r="AG58" s="207"/>
      <c r="AH58" s="246">
        <v>-1.2295081967212418E-3</v>
      </c>
      <c r="AI58" s="247"/>
      <c r="AJ58" s="246">
        <v>-9.8039215686289839E-4</v>
      </c>
      <c r="AK58" s="248"/>
      <c r="AL58" s="248"/>
      <c r="AM58" s="242">
        <v>46</v>
      </c>
      <c r="AN58" s="242">
        <v>2</v>
      </c>
      <c r="AO58" s="205">
        <v>264.81852622989305</v>
      </c>
      <c r="AP58" s="205">
        <v>47.508700575587845</v>
      </c>
      <c r="AQ58" s="205">
        <v>323.4032210156941</v>
      </c>
      <c r="AR58" s="205">
        <v>1.5296198825756679</v>
      </c>
    </row>
    <row r="59" spans="2:44" x14ac:dyDescent="0.25">
      <c r="B59" s="235"/>
      <c r="C59" s="236" t="s">
        <v>427</v>
      </c>
      <c r="D59" s="202">
        <v>286.57777777777778</v>
      </c>
      <c r="E59" s="249"/>
      <c r="F59" s="202">
        <v>40.711111111111116</v>
      </c>
      <c r="G59" s="202"/>
      <c r="H59" s="237">
        <v>1.7940297507621392</v>
      </c>
      <c r="I59" s="237"/>
      <c r="J59" s="237">
        <v>63.756896091217214</v>
      </c>
      <c r="K59" s="237"/>
      <c r="L59" s="237">
        <v>107.13612428489854</v>
      </c>
      <c r="M59" s="237"/>
      <c r="N59" s="237">
        <v>38.414382757897037</v>
      </c>
      <c r="O59" s="237"/>
      <c r="P59" s="237">
        <v>13.127026179078646</v>
      </c>
      <c r="Q59" s="237"/>
      <c r="R59" s="237">
        <v>0</v>
      </c>
      <c r="S59" s="237"/>
      <c r="T59" s="237">
        <v>59.274133564442032</v>
      </c>
      <c r="U59" s="237"/>
      <c r="V59" s="237">
        <v>0</v>
      </c>
      <c r="W59" s="237"/>
      <c r="X59" s="237">
        <v>0</v>
      </c>
      <c r="Y59" s="237"/>
      <c r="Z59" s="237">
        <v>0</v>
      </c>
      <c r="AA59" s="237"/>
      <c r="AB59" s="237">
        <v>0</v>
      </c>
      <c r="AC59" s="237"/>
      <c r="AD59" s="237">
        <v>0</v>
      </c>
      <c r="AE59" s="237"/>
      <c r="AF59" s="237">
        <v>3.0693445128996215</v>
      </c>
      <c r="AG59" s="250"/>
      <c r="AH59" s="238"/>
      <c r="AI59" s="239"/>
      <c r="AJ59" s="240"/>
      <c r="AK59" s="241"/>
      <c r="AL59" s="241"/>
      <c r="AM59" s="242">
        <v>31</v>
      </c>
      <c r="AN59" s="242">
        <v>9</v>
      </c>
      <c r="AO59" s="202">
        <v>461.13016384783805</v>
      </c>
      <c r="AP59" s="202">
        <v>35.429404096308041</v>
      </c>
      <c r="AQ59" s="202">
        <v>281.70814271635936</v>
      </c>
      <c r="AR59" s="202">
        <v>4.8637950672841743</v>
      </c>
    </row>
    <row r="60" spans="2:44" x14ac:dyDescent="0.25">
      <c r="B60" s="235">
        <v>115</v>
      </c>
      <c r="C60" s="243" t="s">
        <v>460</v>
      </c>
      <c r="D60" s="204">
        <v>250.88888888888889</v>
      </c>
      <c r="E60" s="251"/>
      <c r="F60" s="204">
        <v>34.977777777777781</v>
      </c>
      <c r="G60" s="206"/>
      <c r="H60" s="245">
        <v>1.9599174450364427</v>
      </c>
      <c r="I60" s="207"/>
      <c r="J60" s="245">
        <v>65.757654776377848</v>
      </c>
      <c r="K60" s="207"/>
      <c r="L60" s="245">
        <v>107.13612428489854</v>
      </c>
      <c r="M60" s="207"/>
      <c r="N60" s="245">
        <v>38.414382757897037</v>
      </c>
      <c r="O60" s="207"/>
      <c r="P60" s="245">
        <v>13.127026179078646</v>
      </c>
      <c r="Q60" s="207"/>
      <c r="R60" s="207">
        <v>0</v>
      </c>
      <c r="S60" s="207"/>
      <c r="T60" s="245">
        <v>24.486548654365873</v>
      </c>
      <c r="U60" s="207"/>
      <c r="V60" s="245">
        <v>0</v>
      </c>
      <c r="W60" s="207"/>
      <c r="X60" s="207">
        <v>0</v>
      </c>
      <c r="Y60" s="207"/>
      <c r="Z60" s="207">
        <v>0</v>
      </c>
      <c r="AA60" s="207"/>
      <c r="AB60" s="207">
        <v>0</v>
      </c>
      <c r="AC60" s="207"/>
      <c r="AD60" s="245">
        <v>0</v>
      </c>
      <c r="AE60" s="207"/>
      <c r="AF60" s="245">
        <v>0</v>
      </c>
      <c r="AG60" s="207"/>
      <c r="AH60" s="246">
        <v>-0.12453473945409432</v>
      </c>
      <c r="AI60" s="247"/>
      <c r="AJ60" s="246">
        <v>-0.1408296943231441</v>
      </c>
      <c r="AK60" s="248"/>
      <c r="AL60" s="248"/>
      <c r="AM60" s="242">
        <v>33</v>
      </c>
      <c r="AN60" s="242">
        <v>0</v>
      </c>
      <c r="AO60" s="205">
        <v>396.6150702449608</v>
      </c>
      <c r="AP60" s="205">
        <v>33.049869373168349</v>
      </c>
      <c r="AQ60" s="205">
        <v>250.88164462154228</v>
      </c>
      <c r="AR60" s="205">
        <v>0</v>
      </c>
    </row>
    <row r="61" spans="2:44" x14ac:dyDescent="0.25">
      <c r="B61" s="235">
        <v>116</v>
      </c>
      <c r="C61" s="243" t="s">
        <v>461</v>
      </c>
      <c r="D61" s="204">
        <v>234.84444444444443</v>
      </c>
      <c r="E61" s="251"/>
      <c r="F61" s="204">
        <v>33.06666666666667</v>
      </c>
      <c r="G61" s="206"/>
      <c r="H61" s="245">
        <v>1.5426718618015427</v>
      </c>
      <c r="I61" s="207"/>
      <c r="J61" s="245">
        <v>50.145678487879465</v>
      </c>
      <c r="K61" s="207"/>
      <c r="L61" s="245">
        <v>107.13612428489854</v>
      </c>
      <c r="M61" s="207"/>
      <c r="N61" s="245">
        <v>38.414382757897037</v>
      </c>
      <c r="O61" s="207"/>
      <c r="P61" s="245">
        <v>13.127026179078646</v>
      </c>
      <c r="Q61" s="207"/>
      <c r="R61" s="207">
        <v>0</v>
      </c>
      <c r="S61" s="207"/>
      <c r="T61" s="245">
        <v>24.486548654365873</v>
      </c>
      <c r="U61" s="207"/>
      <c r="V61" s="245">
        <v>0</v>
      </c>
      <c r="W61" s="207"/>
      <c r="X61" s="207">
        <v>0</v>
      </c>
      <c r="Y61" s="207"/>
      <c r="Z61" s="207">
        <v>0</v>
      </c>
      <c r="AA61" s="207"/>
      <c r="AB61" s="207">
        <v>0</v>
      </c>
      <c r="AC61" s="207"/>
      <c r="AD61" s="245">
        <v>0</v>
      </c>
      <c r="AE61" s="207"/>
      <c r="AF61" s="245">
        <v>0</v>
      </c>
      <c r="AG61" s="207"/>
      <c r="AH61" s="246">
        <v>-0.18052109181141443</v>
      </c>
      <c r="AI61" s="247"/>
      <c r="AJ61" s="246">
        <v>-0.18777292576419216</v>
      </c>
      <c r="AK61" s="248"/>
      <c r="AL61" s="248"/>
      <c r="AM61" s="242">
        <v>33</v>
      </c>
      <c r="AN61" s="242">
        <v>0</v>
      </c>
      <c r="AO61" s="205">
        <v>396.6150702449608</v>
      </c>
      <c r="AP61" s="205">
        <v>33.049869373168349</v>
      </c>
      <c r="AQ61" s="205">
        <v>234.85201527698837</v>
      </c>
      <c r="AR61" s="205">
        <v>0</v>
      </c>
    </row>
    <row r="62" spans="2:44" x14ac:dyDescent="0.25">
      <c r="B62" s="235"/>
      <c r="C62" s="243" t="s">
        <v>430</v>
      </c>
      <c r="D62" s="202">
        <v>360.5333333333333</v>
      </c>
      <c r="E62" s="237"/>
      <c r="F62" s="202">
        <v>49.422222222222224</v>
      </c>
      <c r="G62" s="208"/>
      <c r="H62" s="237">
        <v>1.1662667156304769</v>
      </c>
      <c r="I62" s="250"/>
      <c r="J62" s="237">
        <v>135.07472999492128</v>
      </c>
      <c r="K62" s="250"/>
      <c r="L62" s="237">
        <v>108.44932968282916</v>
      </c>
      <c r="M62" s="250"/>
      <c r="N62" s="237">
        <v>38.414382757897037</v>
      </c>
      <c r="O62" s="250"/>
      <c r="P62" s="237">
        <v>13.281125108054662</v>
      </c>
      <c r="Q62" s="250"/>
      <c r="R62" s="250">
        <v>0</v>
      </c>
      <c r="S62" s="250"/>
      <c r="T62" s="237">
        <v>61.178900197623264</v>
      </c>
      <c r="U62" s="250"/>
      <c r="V62" s="237">
        <v>0</v>
      </c>
      <c r="W62" s="250"/>
      <c r="X62" s="250">
        <v>0</v>
      </c>
      <c r="Y62" s="250"/>
      <c r="Z62" s="250">
        <v>0</v>
      </c>
      <c r="AA62" s="250"/>
      <c r="AB62" s="250">
        <v>0</v>
      </c>
      <c r="AC62" s="250"/>
      <c r="AD62" s="237">
        <v>0</v>
      </c>
      <c r="AE62" s="250"/>
      <c r="AF62" s="237">
        <v>2.9821903006633277</v>
      </c>
      <c r="AG62" s="250"/>
      <c r="AH62" s="238"/>
      <c r="AI62" s="239"/>
      <c r="AJ62" s="240"/>
      <c r="AK62" s="241"/>
      <c r="AL62" s="241"/>
      <c r="AM62" s="252">
        <v>19</v>
      </c>
      <c r="AN62" s="252">
        <v>1155</v>
      </c>
      <c r="AO62" s="202">
        <v>450.83717014238442</v>
      </c>
      <c r="AP62" s="202">
        <v>35.613176516070482</v>
      </c>
      <c r="AQ62" s="202">
        <v>356.39848059029094</v>
      </c>
      <c r="AR62" s="202">
        <v>4.1484568556817347</v>
      </c>
    </row>
    <row r="63" spans="2:44" x14ac:dyDescent="0.25">
      <c r="B63" s="235">
        <v>117</v>
      </c>
      <c r="C63" s="243" t="s">
        <v>462</v>
      </c>
      <c r="D63" s="204">
        <v>320.22222222222223</v>
      </c>
      <c r="E63" s="244"/>
      <c r="F63" s="204">
        <v>43.155555555555559</v>
      </c>
      <c r="G63" s="206"/>
      <c r="H63" s="245">
        <v>1.164582537468406</v>
      </c>
      <c r="I63" s="207"/>
      <c r="J63" s="245">
        <v>133.85583600427353</v>
      </c>
      <c r="K63" s="207"/>
      <c r="L63" s="245">
        <v>108.44932968282916</v>
      </c>
      <c r="M63" s="207"/>
      <c r="N63" s="245">
        <v>38.414382757897037</v>
      </c>
      <c r="O63" s="207"/>
      <c r="P63" s="245">
        <v>13.281125108054662</v>
      </c>
      <c r="Q63" s="207"/>
      <c r="R63" s="207">
        <v>0</v>
      </c>
      <c r="S63" s="207"/>
      <c r="T63" s="245">
        <v>25.072628520904384</v>
      </c>
      <c r="U63" s="207"/>
      <c r="V63" s="245">
        <v>0</v>
      </c>
      <c r="W63" s="207"/>
      <c r="X63" s="207">
        <v>0</v>
      </c>
      <c r="Y63" s="207"/>
      <c r="Z63" s="207">
        <v>0</v>
      </c>
      <c r="AA63" s="207"/>
      <c r="AB63" s="207">
        <v>0</v>
      </c>
      <c r="AC63" s="207"/>
      <c r="AD63" s="245">
        <v>0</v>
      </c>
      <c r="AE63" s="207"/>
      <c r="AF63" s="245">
        <v>0</v>
      </c>
      <c r="AG63" s="207"/>
      <c r="AH63" s="246">
        <v>-0.11180966469427998</v>
      </c>
      <c r="AI63" s="253"/>
      <c r="AJ63" s="246">
        <v>-0.12679856115107913</v>
      </c>
      <c r="AK63" s="248"/>
      <c r="AL63" s="248"/>
      <c r="AM63" s="242">
        <v>15</v>
      </c>
      <c r="AN63" s="242">
        <v>134</v>
      </c>
      <c r="AO63" s="205">
        <v>387.34390235306552</v>
      </c>
      <c r="AP63" s="205">
        <v>32.277304458843226</v>
      </c>
      <c r="AQ63" s="205">
        <v>320.23830493321339</v>
      </c>
      <c r="AR63" s="205">
        <v>0</v>
      </c>
    </row>
    <row r="64" spans="2:44" x14ac:dyDescent="0.25">
      <c r="B64" s="235">
        <v>118</v>
      </c>
      <c r="C64" s="243" t="s">
        <v>463</v>
      </c>
      <c r="D64" s="204">
        <v>287.82222222222219</v>
      </c>
      <c r="E64" s="245"/>
      <c r="F64" s="204">
        <v>39.288888888888884</v>
      </c>
      <c r="G64" s="204"/>
      <c r="H64" s="245">
        <v>0.91659300483195127</v>
      </c>
      <c r="I64" s="245"/>
      <c r="J64" s="245">
        <v>101.66940339354133</v>
      </c>
      <c r="K64" s="245"/>
      <c r="L64" s="245">
        <v>108.44932968282916</v>
      </c>
      <c r="M64" s="245"/>
      <c r="N64" s="245">
        <v>38.414382757897037</v>
      </c>
      <c r="O64" s="245"/>
      <c r="P64" s="245">
        <v>13.281125108054662</v>
      </c>
      <c r="Q64" s="245"/>
      <c r="R64" s="245">
        <v>0</v>
      </c>
      <c r="S64" s="245"/>
      <c r="T64" s="245">
        <v>25.072628520904384</v>
      </c>
      <c r="U64" s="245"/>
      <c r="V64" s="245">
        <v>0</v>
      </c>
      <c r="W64" s="245"/>
      <c r="X64" s="245">
        <v>0</v>
      </c>
      <c r="Y64" s="245"/>
      <c r="Z64" s="245">
        <v>0</v>
      </c>
      <c r="AA64" s="245"/>
      <c r="AB64" s="245">
        <v>0</v>
      </c>
      <c r="AC64" s="245"/>
      <c r="AD64" s="245">
        <v>0</v>
      </c>
      <c r="AE64" s="245"/>
      <c r="AF64" s="245">
        <v>0</v>
      </c>
      <c r="AG64" s="245"/>
      <c r="AH64" s="246">
        <v>-0.20167652859960553</v>
      </c>
      <c r="AI64" s="254"/>
      <c r="AJ64" s="254">
        <v>-0.2050359712230217</v>
      </c>
      <c r="AK64" s="255"/>
      <c r="AL64" s="255"/>
      <c r="AM64" s="242">
        <v>15</v>
      </c>
      <c r="AN64" s="242">
        <v>134</v>
      </c>
      <c r="AO64" s="204">
        <v>387.34390235306552</v>
      </c>
      <c r="AP64" s="204">
        <v>32.277304458843226</v>
      </c>
      <c r="AQ64" s="204">
        <v>287.80387700781023</v>
      </c>
      <c r="AR64" s="204">
        <v>0</v>
      </c>
    </row>
    <row r="65" spans="2:44" x14ac:dyDescent="0.25">
      <c r="B65" s="235"/>
      <c r="C65" s="236" t="s">
        <v>433</v>
      </c>
      <c r="D65" s="202">
        <v>314.26666666666671</v>
      </c>
      <c r="E65" s="237"/>
      <c r="F65" s="202">
        <v>54.177777777777777</v>
      </c>
      <c r="G65" s="202"/>
      <c r="H65" s="237">
        <v>24.959370028992204</v>
      </c>
      <c r="I65" s="237"/>
      <c r="J65" s="237">
        <v>52.516523358555958</v>
      </c>
      <c r="K65" s="237"/>
      <c r="L65" s="237">
        <v>108.26912551050484</v>
      </c>
      <c r="M65" s="237"/>
      <c r="N65" s="237">
        <v>38.414382757897037</v>
      </c>
      <c r="O65" s="237"/>
      <c r="P65" s="237">
        <v>12.979663962750912</v>
      </c>
      <c r="Q65" s="237"/>
      <c r="R65" s="237">
        <v>0</v>
      </c>
      <c r="S65" s="237"/>
      <c r="T65" s="237">
        <v>73.970358937189488</v>
      </c>
      <c r="U65" s="237"/>
      <c r="V65" s="237">
        <v>0</v>
      </c>
      <c r="W65" s="237"/>
      <c r="X65" s="237">
        <v>0</v>
      </c>
      <c r="Y65" s="237"/>
      <c r="Z65" s="237">
        <v>0</v>
      </c>
      <c r="AA65" s="237"/>
      <c r="AB65" s="237">
        <v>0</v>
      </c>
      <c r="AC65" s="237"/>
      <c r="AD65" s="237">
        <v>0</v>
      </c>
      <c r="AE65" s="237"/>
      <c r="AF65" s="237">
        <v>3.1674457225773063</v>
      </c>
      <c r="AG65" s="237"/>
      <c r="AH65" s="238"/>
      <c r="AI65" s="239"/>
      <c r="AJ65" s="240"/>
      <c r="AK65" s="241"/>
      <c r="AL65" s="241"/>
      <c r="AM65" s="242">
        <v>76</v>
      </c>
      <c r="AN65" s="242">
        <v>3</v>
      </c>
      <c r="AO65" s="202">
        <v>376.37948736193471</v>
      </c>
      <c r="AP65" s="202">
        <v>40.286076791425387</v>
      </c>
      <c r="AQ65" s="202">
        <v>286.14921805923962</v>
      </c>
      <c r="AR65" s="202">
        <v>28.127236233967782</v>
      </c>
    </row>
    <row r="66" spans="2:44" x14ac:dyDescent="0.25">
      <c r="B66" s="235">
        <v>119</v>
      </c>
      <c r="C66" s="243" t="s">
        <v>464</v>
      </c>
      <c r="D66" s="204">
        <v>265.73333333333335</v>
      </c>
      <c r="E66" s="244"/>
      <c r="F66" s="204">
        <v>37.199999999999996</v>
      </c>
      <c r="G66" s="206"/>
      <c r="H66" s="245">
        <v>14.950949690687366</v>
      </c>
      <c r="I66" s="207"/>
      <c r="J66" s="245">
        <v>60.789859218098719</v>
      </c>
      <c r="K66" s="207"/>
      <c r="L66" s="245">
        <v>108.26912551050484</v>
      </c>
      <c r="M66" s="207"/>
      <c r="N66" s="245">
        <v>38.414382757897037</v>
      </c>
      <c r="O66" s="207"/>
      <c r="P66" s="245">
        <v>12.979663962750912</v>
      </c>
      <c r="Q66" s="207"/>
      <c r="R66" s="207">
        <v>0</v>
      </c>
      <c r="S66" s="207"/>
      <c r="T66" s="245">
        <v>30.314513073133764</v>
      </c>
      <c r="U66" s="207"/>
      <c r="V66" s="245">
        <v>0</v>
      </c>
      <c r="W66" s="207"/>
      <c r="X66" s="207">
        <v>0</v>
      </c>
      <c r="Y66" s="207"/>
      <c r="Z66" s="207">
        <v>0</v>
      </c>
      <c r="AA66" s="207"/>
      <c r="AB66" s="207">
        <v>0</v>
      </c>
      <c r="AC66" s="207"/>
      <c r="AD66" s="245">
        <v>0</v>
      </c>
      <c r="AE66" s="207"/>
      <c r="AF66" s="245">
        <v>0</v>
      </c>
      <c r="AG66" s="207"/>
      <c r="AH66" s="246">
        <v>-0.15443360203648712</v>
      </c>
      <c r="AI66" s="247"/>
      <c r="AJ66" s="246">
        <v>-0.31337161607875313</v>
      </c>
      <c r="AK66" s="248"/>
      <c r="AL66" s="248"/>
      <c r="AM66" s="242">
        <v>52</v>
      </c>
      <c r="AN66" s="242">
        <v>1</v>
      </c>
      <c r="AO66" s="205">
        <v>320.36640046016652</v>
      </c>
      <c r="AP66" s="205">
        <v>26.696080106641311</v>
      </c>
      <c r="AQ66" s="205">
        <v>265.71806762741573</v>
      </c>
      <c r="AR66" s="205">
        <v>0</v>
      </c>
    </row>
    <row r="67" spans="2:44" x14ac:dyDescent="0.25">
      <c r="B67" s="235">
        <v>120</v>
      </c>
      <c r="C67" s="243" t="s">
        <v>465</v>
      </c>
      <c r="D67" s="204">
        <v>247.82222222222222</v>
      </c>
      <c r="E67" s="244"/>
      <c r="F67" s="204">
        <v>35.022222222222226</v>
      </c>
      <c r="G67" s="206"/>
      <c r="H67" s="245">
        <v>11.5393039166443</v>
      </c>
      <c r="I67" s="207"/>
      <c r="J67" s="245">
        <v>46.305420775046315</v>
      </c>
      <c r="K67" s="207"/>
      <c r="L67" s="245">
        <v>108.26912551050484</v>
      </c>
      <c r="M67" s="207"/>
      <c r="N67" s="245">
        <v>38.414382757897037</v>
      </c>
      <c r="O67" s="207"/>
      <c r="P67" s="245">
        <v>12.979663962750912</v>
      </c>
      <c r="Q67" s="207"/>
      <c r="R67" s="207">
        <v>0</v>
      </c>
      <c r="S67" s="207"/>
      <c r="T67" s="245">
        <v>30.314513073133764</v>
      </c>
      <c r="U67" s="207"/>
      <c r="V67" s="245">
        <v>0</v>
      </c>
      <c r="W67" s="207"/>
      <c r="X67" s="207">
        <v>0</v>
      </c>
      <c r="Y67" s="207"/>
      <c r="Z67" s="207">
        <v>0</v>
      </c>
      <c r="AA67" s="207"/>
      <c r="AB67" s="207">
        <v>0</v>
      </c>
      <c r="AC67" s="207"/>
      <c r="AD67" s="245">
        <v>0</v>
      </c>
      <c r="AE67" s="207"/>
      <c r="AF67" s="245">
        <v>0</v>
      </c>
      <c r="AG67" s="207"/>
      <c r="AH67" s="246">
        <v>-0.21142695516900023</v>
      </c>
      <c r="AI67" s="247"/>
      <c r="AJ67" s="246">
        <v>-0.3535684987694831</v>
      </c>
      <c r="AK67" s="248"/>
      <c r="AL67" s="248"/>
      <c r="AM67" s="242">
        <v>52</v>
      </c>
      <c r="AN67" s="242">
        <v>1</v>
      </c>
      <c r="AO67" s="205">
        <v>320.36640046016652</v>
      </c>
      <c r="AP67" s="205">
        <v>26.696080106641311</v>
      </c>
      <c r="AQ67" s="205">
        <v>247.82198726500991</v>
      </c>
      <c r="AR67" s="205">
        <v>0</v>
      </c>
    </row>
  </sheetData>
  <mergeCells count="28">
    <mergeCell ref="AN2:AN4"/>
    <mergeCell ref="AH2:AK2"/>
    <mergeCell ref="AM2:AM4"/>
    <mergeCell ref="L3:M3"/>
    <mergeCell ref="AD3:AE3"/>
    <mergeCell ref="AF3:AG3"/>
    <mergeCell ref="AH3:AI3"/>
    <mergeCell ref="AJ3:AK3"/>
    <mergeCell ref="N3:O3"/>
    <mergeCell ref="P3:Q3"/>
    <mergeCell ref="R3:S3"/>
    <mergeCell ref="T3:U3"/>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2" t="s">
        <v>233</v>
      </c>
      <c r="E4" s="213" t="s">
        <v>234</v>
      </c>
      <c r="F4" s="213" t="s">
        <v>235</v>
      </c>
      <c r="G4" s="213" t="s">
        <v>236</v>
      </c>
      <c r="H4" s="213" t="s">
        <v>237</v>
      </c>
      <c r="I4" s="213" t="s">
        <v>238</v>
      </c>
      <c r="J4" s="213" t="s">
        <v>239</v>
      </c>
      <c r="K4" s="213" t="s">
        <v>132</v>
      </c>
      <c r="L4" s="213" t="s">
        <v>240</v>
      </c>
      <c r="M4" s="213" t="s">
        <v>241</v>
      </c>
      <c r="N4" s="213" t="s">
        <v>242</v>
      </c>
      <c r="O4" s="213" t="s">
        <v>243</v>
      </c>
      <c r="P4" s="213" t="s">
        <v>244</v>
      </c>
      <c r="Q4" s="213" t="s">
        <v>245</v>
      </c>
      <c r="R4" s="213" t="s">
        <v>389</v>
      </c>
      <c r="S4" s="213" t="s">
        <v>480</v>
      </c>
      <c r="T4" s="213" t="s">
        <v>481</v>
      </c>
      <c r="U4" s="213" t="s">
        <v>246</v>
      </c>
      <c r="V4" s="213" t="s">
        <v>390</v>
      </c>
      <c r="W4" s="213" t="s">
        <v>391</v>
      </c>
      <c r="X4" s="213" t="s">
        <v>392</v>
      </c>
      <c r="Y4" s="213" t="s">
        <v>398</v>
      </c>
      <c r="Z4" s="213" t="s">
        <v>393</v>
      </c>
      <c r="AA4" s="213" t="s">
        <v>394</v>
      </c>
      <c r="AB4" s="213" t="s">
        <v>395</v>
      </c>
      <c r="AC4" s="213" t="s">
        <v>396</v>
      </c>
      <c r="AD4" s="213" t="s">
        <v>397</v>
      </c>
      <c r="AE4" s="213" t="s">
        <v>399</v>
      </c>
      <c r="AF4" s="213" t="s">
        <v>400</v>
      </c>
      <c r="AG4" s="213" t="s">
        <v>247</v>
      </c>
      <c r="AH4" s="213" t="s">
        <v>248</v>
      </c>
      <c r="AI4" s="213" t="s">
        <v>249</v>
      </c>
      <c r="AJ4" s="213" t="s">
        <v>250</v>
      </c>
      <c r="AK4" s="213" t="s">
        <v>251</v>
      </c>
      <c r="AL4" s="65" t="s">
        <v>401</v>
      </c>
    </row>
    <row r="5" spans="1:38" s="66" customFormat="1" ht="12.75" customHeight="1" x14ac:dyDescent="0.2">
      <c r="A5" s="72">
        <v>3</v>
      </c>
      <c r="B5" s="162"/>
      <c r="C5" s="60" t="s">
        <v>193</v>
      </c>
      <c r="D5" s="212" t="s">
        <v>252</v>
      </c>
      <c r="E5" s="267">
        <v>15796829.741738832</v>
      </c>
      <c r="F5" s="267">
        <v>2720111.5391031383</v>
      </c>
      <c r="G5" s="267">
        <v>18880.514399235686</v>
      </c>
      <c r="H5" s="267">
        <v>802014.30066271382</v>
      </c>
      <c r="I5" s="267">
        <v>271284.17828058422</v>
      </c>
      <c r="J5" s="267">
        <v>694560.2887429673</v>
      </c>
      <c r="K5" s="267">
        <v>0</v>
      </c>
      <c r="L5" s="267">
        <v>115207.15488087838</v>
      </c>
      <c r="M5" s="267">
        <v>6871.6731623724254</v>
      </c>
      <c r="N5" s="267">
        <v>0</v>
      </c>
      <c r="O5" s="267">
        <v>811293.42897438642</v>
      </c>
      <c r="P5" s="267">
        <v>553886.11111111159</v>
      </c>
      <c r="Q5" s="267">
        <v>8303.8289999999961</v>
      </c>
      <c r="R5" s="214">
        <f>E5/$AG5</f>
        <v>294.56393782050776</v>
      </c>
      <c r="S5" s="214">
        <f>P5/$AG5</f>
        <v>10.328330219441682</v>
      </c>
      <c r="T5" s="214">
        <f>Q5/$AG5</f>
        <v>0.15484173781814048</v>
      </c>
      <c r="U5" s="214">
        <f t="shared" ref="U5:AD5" si="0">F5/$AG5</f>
        <v>50.721997981161088</v>
      </c>
      <c r="V5" s="214">
        <f t="shared" si="0"/>
        <v>0.35206549418082661</v>
      </c>
      <c r="W5" s="214">
        <f t="shared" si="0"/>
        <v>14.955183695330826</v>
      </c>
      <c r="X5" s="214">
        <f t="shared" si="0"/>
        <v>5.0586438626724997</v>
      </c>
      <c r="Y5" s="214">
        <f t="shared" si="0"/>
        <v>12.951485649383018</v>
      </c>
      <c r="Z5" s="214">
        <f t="shared" si="0"/>
        <v>0</v>
      </c>
      <c r="AA5" s="214">
        <f t="shared" si="0"/>
        <v>2.1482711253855156</v>
      </c>
      <c r="AB5" s="214">
        <f t="shared" si="0"/>
        <v>0.12813628678770045</v>
      </c>
      <c r="AC5" s="214">
        <f t="shared" si="0"/>
        <v>0</v>
      </c>
      <c r="AD5" s="214">
        <f t="shared" si="0"/>
        <v>15.128211867420701</v>
      </c>
      <c r="AE5" s="214"/>
      <c r="AF5" s="214"/>
      <c r="AG5" s="220">
        <v>53627.846839026897</v>
      </c>
      <c r="AH5" s="220">
        <v>21287.462713814275</v>
      </c>
      <c r="AI5" s="220">
        <v>7027.0036373405947</v>
      </c>
      <c r="AJ5" s="275">
        <v>80.25</v>
      </c>
      <c r="AK5" s="275">
        <v>597</v>
      </c>
      <c r="AL5" s="180">
        <f>+AJ5+AK5</f>
        <v>677.25</v>
      </c>
    </row>
    <row r="6" spans="1:38" s="66" customFormat="1" ht="12.75" customHeight="1" x14ac:dyDescent="0.2">
      <c r="A6" s="72">
        <v>4</v>
      </c>
      <c r="B6" s="163">
        <v>1</v>
      </c>
      <c r="C6" s="8" t="s">
        <v>134</v>
      </c>
      <c r="D6" s="79" t="s">
        <v>253</v>
      </c>
      <c r="E6" s="266">
        <v>15752794.164480373</v>
      </c>
      <c r="F6" s="266">
        <v>2714604.722403361</v>
      </c>
      <c r="G6" s="266">
        <v>18207.564337817144</v>
      </c>
      <c r="H6" s="266">
        <v>797426.86644121283</v>
      </c>
      <c r="I6" s="266">
        <v>271284.17828058422</v>
      </c>
      <c r="J6" s="266">
        <v>694560.2887429673</v>
      </c>
      <c r="K6" s="266">
        <v>0</v>
      </c>
      <c r="L6" s="266">
        <v>115027.06965317483</v>
      </c>
      <c r="M6" s="266">
        <v>6814.8041430976191</v>
      </c>
      <c r="N6" s="266">
        <v>0</v>
      </c>
      <c r="O6" s="266">
        <v>811293.42897438642</v>
      </c>
      <c r="P6" s="266">
        <v>552469.44444444496</v>
      </c>
      <c r="Q6" s="266">
        <v>8297.0978055555515</v>
      </c>
      <c r="R6" s="214">
        <f t="shared" ref="R6:R69" si="1">E6/$AG6</f>
        <v>293.74280514683096</v>
      </c>
      <c r="S6" s="214">
        <f t="shared" ref="S6:S37" si="2">P6/$AG6</f>
        <v>10.301913595426942</v>
      </c>
      <c r="T6" s="214">
        <f t="shared" ref="T6:T37" si="3">Q6/$AG6</f>
        <v>0.15471622104204</v>
      </c>
      <c r="U6" s="214">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18">
        <f>(R$5-R6)/R$5</f>
        <v>2.7876211859211241E-3</v>
      </c>
      <c r="AF6" s="218">
        <f>(U$5-U6)/U$5</f>
        <v>2.0244819451753328E-3</v>
      </c>
      <c r="AG6" s="80">
        <v>53627.846839026897</v>
      </c>
      <c r="AH6" s="80">
        <v>21287.462713814275</v>
      </c>
      <c r="AI6" s="80">
        <v>7027.0036373405947</v>
      </c>
      <c r="AJ6" s="275">
        <v>80.5</v>
      </c>
      <c r="AK6" s="275">
        <v>594</v>
      </c>
      <c r="AL6" s="180">
        <f t="shared" ref="AL6:AL69" si="14">+AJ6+AK6</f>
        <v>674.5</v>
      </c>
    </row>
    <row r="7" spans="1:38" s="68" customFormat="1" ht="12.75" customHeight="1" x14ac:dyDescent="0.2">
      <c r="A7" s="72">
        <v>5</v>
      </c>
      <c r="B7" s="163">
        <v>2</v>
      </c>
      <c r="C7" s="8" t="s">
        <v>135</v>
      </c>
      <c r="D7" s="79" t="s">
        <v>254</v>
      </c>
      <c r="E7" s="266">
        <v>15737458.485615933</v>
      </c>
      <c r="F7" s="266">
        <v>2713268.3004504032</v>
      </c>
      <c r="G7" s="266">
        <v>17951.653751080517</v>
      </c>
      <c r="H7" s="266">
        <v>796886.61075810215</v>
      </c>
      <c r="I7" s="266">
        <v>271284.17828058422</v>
      </c>
      <c r="J7" s="266">
        <v>694560.2887429673</v>
      </c>
      <c r="K7" s="266">
        <v>0</v>
      </c>
      <c r="L7" s="266">
        <v>114600.55200861378</v>
      </c>
      <c r="M7" s="266">
        <v>6710.5442744271413</v>
      </c>
      <c r="N7" s="266">
        <v>0</v>
      </c>
      <c r="O7" s="266">
        <v>811293.42897438642</v>
      </c>
      <c r="P7" s="266">
        <v>552155.55555555597</v>
      </c>
      <c r="Q7" s="266">
        <v>8294.4432499999948</v>
      </c>
      <c r="R7" s="214">
        <f t="shared" si="1"/>
        <v>293.45684030266199</v>
      </c>
      <c r="S7" s="214">
        <f t="shared" si="2"/>
        <v>10.296060500302106</v>
      </c>
      <c r="T7" s="214">
        <f t="shared" si="3"/>
        <v>0.15466672146836655</v>
      </c>
      <c r="U7" s="214">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18">
        <f>(R$5-R7)/R$5</f>
        <v>3.7584285640572257E-3</v>
      </c>
      <c r="AF7" s="218">
        <f>(U$5-U7)/U$5</f>
        <v>2.515793398307248E-3</v>
      </c>
      <c r="AG7" s="80">
        <v>53627.846839026897</v>
      </c>
      <c r="AH7" s="80">
        <v>21287.462713814275</v>
      </c>
      <c r="AI7" s="80">
        <v>7027.0036373405947</v>
      </c>
      <c r="AJ7" s="275">
        <v>79.75</v>
      </c>
      <c r="AK7" s="275">
        <v>597</v>
      </c>
      <c r="AL7" s="180">
        <f t="shared" si="14"/>
        <v>676.75</v>
      </c>
    </row>
    <row r="8" spans="1:38" s="66" customFormat="1" ht="12.75" customHeight="1" x14ac:dyDescent="0.2">
      <c r="A8" s="72">
        <v>6</v>
      </c>
      <c r="B8" s="163">
        <v>3</v>
      </c>
      <c r="C8" s="8" t="s">
        <v>136</v>
      </c>
      <c r="D8" s="79" t="s">
        <v>255</v>
      </c>
      <c r="E8" s="266">
        <v>15849566.278946334</v>
      </c>
      <c r="F8" s="266">
        <v>2725921.6572390478</v>
      </c>
      <c r="G8" s="266">
        <v>18179.129828179739</v>
      </c>
      <c r="H8" s="266">
        <v>807805.4624588649</v>
      </c>
      <c r="I8" s="266">
        <v>271284.17828058422</v>
      </c>
      <c r="J8" s="266">
        <v>694560.2887429673</v>
      </c>
      <c r="K8" s="266">
        <v>0</v>
      </c>
      <c r="L8" s="266">
        <v>116230.79722782489</v>
      </c>
      <c r="M8" s="266">
        <v>6577.8498961192599</v>
      </c>
      <c r="N8" s="266">
        <v>0</v>
      </c>
      <c r="O8" s="266">
        <v>811293.42897438642</v>
      </c>
      <c r="P8" s="266">
        <v>555797.2222222226</v>
      </c>
      <c r="Q8" s="266">
        <v>8296.7185833333297</v>
      </c>
      <c r="R8" s="214">
        <f t="shared" si="1"/>
        <v>295.54731754421363</v>
      </c>
      <c r="S8" s="214">
        <f t="shared" si="2"/>
        <v>10.363966763210586</v>
      </c>
      <c r="T8" s="214">
        <f t="shared" si="3"/>
        <v>0.15470914967437238</v>
      </c>
      <c r="U8" s="214">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18">
        <f>(R$5-R8)/R$5</f>
        <v>-3.3384253720327691E-3</v>
      </c>
      <c r="AF8" s="218">
        <f>(U$5-U8)/U$5</f>
        <v>-2.1359852536875406E-3</v>
      </c>
      <c r="AG8" s="80">
        <v>53627.846839026897</v>
      </c>
      <c r="AH8" s="80">
        <v>21287.462713814275</v>
      </c>
      <c r="AI8" s="80">
        <v>7027.0036373405947</v>
      </c>
      <c r="AJ8" s="275">
        <v>73.75</v>
      </c>
      <c r="AK8" s="275">
        <v>599.75</v>
      </c>
      <c r="AL8" s="180">
        <f t="shared" si="14"/>
        <v>673.5</v>
      </c>
    </row>
    <row r="9" spans="1:38" s="68" customFormat="1" ht="12.75" customHeight="1" x14ac:dyDescent="0.2">
      <c r="A9" s="72">
        <v>7</v>
      </c>
      <c r="B9" s="163">
        <v>4</v>
      </c>
      <c r="C9" s="8" t="s">
        <v>137</v>
      </c>
      <c r="D9" s="79" t="s">
        <v>256</v>
      </c>
      <c r="E9" s="266">
        <v>15823321.226551013</v>
      </c>
      <c r="F9" s="266">
        <v>2723021.3372560325</v>
      </c>
      <c r="G9" s="266">
        <v>19667.202499203839</v>
      </c>
      <c r="H9" s="266">
        <v>803815.15293974942</v>
      </c>
      <c r="I9" s="266">
        <v>271284.17828058422</v>
      </c>
      <c r="J9" s="266">
        <v>694560.2887429673</v>
      </c>
      <c r="K9" s="266">
        <v>0</v>
      </c>
      <c r="L9" s="266">
        <v>115358.80559894453</v>
      </c>
      <c r="M9" s="266">
        <v>7042.2802201968434</v>
      </c>
      <c r="N9" s="266">
        <v>0</v>
      </c>
      <c r="O9" s="266">
        <v>811293.42897438642</v>
      </c>
      <c r="P9" s="266">
        <v>554508.33333333384</v>
      </c>
      <c r="Q9" s="266">
        <v>8311.6978611111081</v>
      </c>
      <c r="R9" s="214">
        <f t="shared" si="1"/>
        <v>295.05792529853755</v>
      </c>
      <c r="S9" s="214">
        <f t="shared" si="2"/>
        <v>10.339932815087373</v>
      </c>
      <c r="T9" s="214">
        <f t="shared" si="3"/>
        <v>0.15498846869724386</v>
      </c>
      <c r="U9" s="214">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18">
        <f>(R$5-R9)/R$5</f>
        <v>-1.677012745296761E-3</v>
      </c>
      <c r="AF9" s="218">
        <f>(U$5-U9)/U$5</f>
        <v>-1.0697348660391333E-3</v>
      </c>
      <c r="AG9" s="80">
        <v>53627.846839026897</v>
      </c>
      <c r="AH9" s="80">
        <v>21287.462713814275</v>
      </c>
      <c r="AI9" s="80">
        <v>7027.0036373405947</v>
      </c>
      <c r="AJ9" s="275">
        <v>82.25</v>
      </c>
      <c r="AK9" s="275">
        <v>593.75</v>
      </c>
      <c r="AL9" s="180">
        <f t="shared" si="14"/>
        <v>676</v>
      </c>
    </row>
    <row r="10" spans="1:38" s="66" customFormat="1" ht="12.75" customHeight="1" x14ac:dyDescent="0.2">
      <c r="A10" s="72">
        <v>8</v>
      </c>
      <c r="B10" s="162"/>
      <c r="C10" s="60" t="s">
        <v>194</v>
      </c>
      <c r="D10" s="212" t="s">
        <v>264</v>
      </c>
      <c r="E10" s="267">
        <v>11132717.125915593</v>
      </c>
      <c r="F10" s="267">
        <v>2521894.5724208006</v>
      </c>
      <c r="G10" s="267">
        <v>456705.61562609009</v>
      </c>
      <c r="H10" s="267">
        <v>177346.03660848338</v>
      </c>
      <c r="I10" s="267">
        <v>271454.7853384086</v>
      </c>
      <c r="J10" s="267">
        <v>694560.2887429673</v>
      </c>
      <c r="K10" s="267">
        <v>0</v>
      </c>
      <c r="L10" s="267">
        <v>79161.674830530334</v>
      </c>
      <c r="M10" s="267">
        <v>31382.220469813932</v>
      </c>
      <c r="N10" s="267">
        <v>0</v>
      </c>
      <c r="O10" s="267">
        <v>811293.42897438642</v>
      </c>
      <c r="P10" s="267">
        <v>367480.55555555585</v>
      </c>
      <c r="Q10" s="267">
        <v>12683.182027777772</v>
      </c>
      <c r="R10" s="214">
        <f t="shared" si="1"/>
        <v>207.59209593725319</v>
      </c>
      <c r="S10" s="214">
        <f t="shared" si="2"/>
        <v>6.8524204721217172</v>
      </c>
      <c r="T10" s="214">
        <f t="shared" si="3"/>
        <v>0.23650365948587307</v>
      </c>
      <c r="U10" s="214">
        <f t="shared" si="4"/>
        <v>47.025840511380139</v>
      </c>
      <c r="V10" s="214">
        <f t="shared" si="5"/>
        <v>8.5162027294694429</v>
      </c>
      <c r="W10" s="214">
        <f t="shared" si="6"/>
        <v>3.3069766373581557</v>
      </c>
      <c r="X10" s="214">
        <f t="shared" si="7"/>
        <v>5.0618251773789522</v>
      </c>
      <c r="Y10" s="214">
        <f t="shared" si="8"/>
        <v>12.951485649383018</v>
      </c>
      <c r="Z10" s="214">
        <f t="shared" si="9"/>
        <v>0</v>
      </c>
      <c r="AA10" s="214">
        <f t="shared" si="10"/>
        <v>1.4761300237943089</v>
      </c>
      <c r="AB10" s="214">
        <f t="shared" si="11"/>
        <v>0.58518516628148443</v>
      </c>
      <c r="AC10" s="214">
        <f t="shared" si="12"/>
        <v>0</v>
      </c>
      <c r="AD10" s="214">
        <f t="shared" si="13"/>
        <v>15.128211867420701</v>
      </c>
      <c r="AE10" s="218"/>
      <c r="AF10" s="218"/>
      <c r="AG10" s="220">
        <v>53627.846839026897</v>
      </c>
      <c r="AH10" s="220">
        <v>21287.462713814275</v>
      </c>
      <c r="AI10" s="220">
        <v>7027.0036373405947</v>
      </c>
      <c r="AJ10" s="275">
        <v>747.75</v>
      </c>
      <c r="AK10" s="275">
        <v>74.75</v>
      </c>
      <c r="AL10" s="180">
        <f t="shared" si="14"/>
        <v>822.5</v>
      </c>
    </row>
    <row r="11" spans="1:38" s="66" customFormat="1" ht="12.75" customHeight="1" x14ac:dyDescent="0.2">
      <c r="A11" s="72">
        <v>9</v>
      </c>
      <c r="B11" s="163">
        <v>5</v>
      </c>
      <c r="C11" s="8" t="s">
        <v>138</v>
      </c>
      <c r="D11" s="79" t="s">
        <v>265</v>
      </c>
      <c r="E11" s="266">
        <v>11100860.996951824</v>
      </c>
      <c r="F11" s="266">
        <v>2511269.5439862916</v>
      </c>
      <c r="G11" s="266">
        <v>447530.74718308804</v>
      </c>
      <c r="H11" s="266">
        <v>176398.21962056996</v>
      </c>
      <c r="I11" s="266">
        <v>271454.7853384086</v>
      </c>
      <c r="J11" s="266">
        <v>694560.2887429673</v>
      </c>
      <c r="K11" s="266">
        <v>0</v>
      </c>
      <c r="L11" s="266">
        <v>78981.589602826789</v>
      </c>
      <c r="M11" s="266">
        <v>31059.962693923364</v>
      </c>
      <c r="N11" s="266">
        <v>0</v>
      </c>
      <c r="O11" s="266">
        <v>811293.42897438642</v>
      </c>
      <c r="P11" s="266">
        <v>367055.55555555585</v>
      </c>
      <c r="Q11" s="266">
        <v>12591.410249999995</v>
      </c>
      <c r="R11" s="214">
        <f t="shared" si="1"/>
        <v>206.99807378567604</v>
      </c>
      <c r="S11" s="214">
        <f t="shared" si="2"/>
        <v>6.8444954849172959</v>
      </c>
      <c r="T11" s="214">
        <f t="shared" si="3"/>
        <v>0.23479238851030612</v>
      </c>
      <c r="U11" s="214">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18">
        <f>(R$10-R11)/R$10</f>
        <v>2.8614873263609177E-3</v>
      </c>
      <c r="AF11" s="218">
        <f>(U$10-U11)/U$10</f>
        <v>4.2131136450758618E-3</v>
      </c>
      <c r="AG11" s="80">
        <v>53627.846839026897</v>
      </c>
      <c r="AH11" s="80">
        <v>21287.462713814275</v>
      </c>
      <c r="AI11" s="80">
        <v>7027.0036373405947</v>
      </c>
      <c r="AJ11" s="275">
        <v>748</v>
      </c>
      <c r="AK11" s="275">
        <v>74.25</v>
      </c>
      <c r="AL11" s="180">
        <f t="shared" si="14"/>
        <v>822.25</v>
      </c>
    </row>
    <row r="12" spans="1:38" s="68" customFormat="1" ht="12.75" customHeight="1" x14ac:dyDescent="0.2">
      <c r="A12" s="72">
        <v>10</v>
      </c>
      <c r="B12" s="163">
        <v>6</v>
      </c>
      <c r="C12" s="8" t="s">
        <v>139</v>
      </c>
      <c r="D12" s="79" t="s">
        <v>266</v>
      </c>
      <c r="E12" s="266">
        <v>11098861.103107326</v>
      </c>
      <c r="F12" s="266">
        <v>2508255.4859647267</v>
      </c>
      <c r="G12" s="266">
        <v>444184.95321575354</v>
      </c>
      <c r="H12" s="266">
        <v>176834.21543501012</v>
      </c>
      <c r="I12" s="266">
        <v>271454.7853384086</v>
      </c>
      <c r="J12" s="266">
        <v>694560.2887429673</v>
      </c>
      <c r="K12" s="266">
        <v>0</v>
      </c>
      <c r="L12" s="266">
        <v>79019.502282343325</v>
      </c>
      <c r="M12" s="266">
        <v>30908.31197585721</v>
      </c>
      <c r="N12" s="266">
        <v>0</v>
      </c>
      <c r="O12" s="266">
        <v>811293.42897438642</v>
      </c>
      <c r="P12" s="266">
        <v>367152.77777777804</v>
      </c>
      <c r="Q12" s="266">
        <v>12557.943888888882</v>
      </c>
      <c r="R12" s="214">
        <f t="shared" si="1"/>
        <v>206.96078170772816</v>
      </c>
      <c r="S12" s="214">
        <f t="shared" si="2"/>
        <v>6.846308390486934</v>
      </c>
      <c r="T12" s="214">
        <f t="shared" si="3"/>
        <v>0.23416834031363754</v>
      </c>
      <c r="U12" s="214">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18">
        <f>(R$10-R12)/R$10</f>
        <v>3.0411284527704402E-3</v>
      </c>
      <c r="AF12" s="218">
        <f>(U$10-U12)/U$10</f>
        <v>5.4082698798075934E-3</v>
      </c>
      <c r="AG12" s="80">
        <v>53627.846839026897</v>
      </c>
      <c r="AH12" s="80">
        <v>21287.462713814275</v>
      </c>
      <c r="AI12" s="80">
        <v>7027.0036373405947</v>
      </c>
      <c r="AJ12" s="275">
        <v>747.25</v>
      </c>
      <c r="AK12" s="275">
        <v>73.75</v>
      </c>
      <c r="AL12" s="180">
        <f t="shared" si="14"/>
        <v>821</v>
      </c>
    </row>
    <row r="13" spans="1:38" s="68" customFormat="1" ht="12.75" customHeight="1" x14ac:dyDescent="0.2">
      <c r="A13" s="72">
        <v>11</v>
      </c>
      <c r="B13" s="163">
        <v>7</v>
      </c>
      <c r="C13" s="8" t="s">
        <v>140</v>
      </c>
      <c r="D13" s="79" t="s">
        <v>267</v>
      </c>
      <c r="E13" s="266">
        <v>11140991.568220079</v>
      </c>
      <c r="F13" s="266">
        <v>2519335.4665534347</v>
      </c>
      <c r="G13" s="266">
        <v>452791.13146600762</v>
      </c>
      <c r="H13" s="266">
        <v>178606.63320240824</v>
      </c>
      <c r="I13" s="266">
        <v>271454.7853384086</v>
      </c>
      <c r="J13" s="266">
        <v>694560.2887429673</v>
      </c>
      <c r="K13" s="266">
        <v>0</v>
      </c>
      <c r="L13" s="266">
        <v>79758.799532915815</v>
      </c>
      <c r="M13" s="266">
        <v>30879.877466219808</v>
      </c>
      <c r="N13" s="266">
        <v>0</v>
      </c>
      <c r="O13" s="266">
        <v>811293.42897438642</v>
      </c>
      <c r="P13" s="266">
        <v>367877.77777777804</v>
      </c>
      <c r="Q13" s="266">
        <v>12644.027333333328</v>
      </c>
      <c r="R13" s="214">
        <f t="shared" si="1"/>
        <v>207.74638970051623</v>
      </c>
      <c r="S13" s="214">
        <f t="shared" si="2"/>
        <v>6.8598274863062425</v>
      </c>
      <c r="T13" s="214">
        <f t="shared" si="3"/>
        <v>0.23577354077419008</v>
      </c>
      <c r="U13" s="214">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18">
        <f>(R$10-R13)/R$10</f>
        <v>-7.4325451827259395E-4</v>
      </c>
      <c r="AF13" s="218">
        <f>(U$10-U13)/U$10</f>
        <v>1.0147552936398926E-3</v>
      </c>
      <c r="AG13" s="80">
        <v>53627.846839026897</v>
      </c>
      <c r="AH13" s="80">
        <v>21287.462713814275</v>
      </c>
      <c r="AI13" s="80">
        <v>7027.0036373405947</v>
      </c>
      <c r="AJ13" s="275">
        <v>741.5</v>
      </c>
      <c r="AK13" s="275">
        <v>75.25</v>
      </c>
      <c r="AL13" s="180">
        <f t="shared" si="14"/>
        <v>816.75</v>
      </c>
    </row>
    <row r="14" spans="1:38" s="68" customFormat="1" ht="12.75" customHeight="1" x14ac:dyDescent="0.2">
      <c r="A14" s="72">
        <v>12</v>
      </c>
      <c r="B14" s="163">
        <v>8</v>
      </c>
      <c r="C14" s="8" t="s">
        <v>141</v>
      </c>
      <c r="D14" s="79" t="s">
        <v>268</v>
      </c>
      <c r="E14" s="266">
        <v>11161985.714502361</v>
      </c>
      <c r="F14" s="266">
        <v>2536509.9103744258</v>
      </c>
      <c r="G14" s="266">
        <v>470543.74364962627</v>
      </c>
      <c r="H14" s="266">
        <v>177251.25490969201</v>
      </c>
      <c r="I14" s="266">
        <v>271454.7853384086</v>
      </c>
      <c r="J14" s="266">
        <v>694560.2887429673</v>
      </c>
      <c r="K14" s="266">
        <v>0</v>
      </c>
      <c r="L14" s="266">
        <v>79218.543849805137</v>
      </c>
      <c r="M14" s="266">
        <v>32197.343079419486</v>
      </c>
      <c r="N14" s="266">
        <v>0</v>
      </c>
      <c r="O14" s="266">
        <v>811293.42897438642</v>
      </c>
      <c r="P14" s="266">
        <v>367708.3333333336</v>
      </c>
      <c r="Q14" s="266">
        <v>12821.598138888883</v>
      </c>
      <c r="R14" s="214">
        <f t="shared" si="1"/>
        <v>208.13786814911586</v>
      </c>
      <c r="S14" s="214">
        <f t="shared" si="2"/>
        <v>6.8566678508848717</v>
      </c>
      <c r="T14" s="214">
        <f t="shared" si="3"/>
        <v>0.23908470868455881</v>
      </c>
      <c r="U14" s="214">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18">
        <f>(R$10-R14)/R$10</f>
        <v>-2.6290606556987326E-3</v>
      </c>
      <c r="AF14" s="218">
        <f>(U$10-U14)/U$10</f>
        <v>-5.7953802325669684E-3</v>
      </c>
      <c r="AG14" s="80">
        <v>53627.846839026897</v>
      </c>
      <c r="AH14" s="80">
        <v>21287.462713814275</v>
      </c>
      <c r="AI14" s="80">
        <v>7027.0036373405947</v>
      </c>
      <c r="AJ14" s="275">
        <v>743.75</v>
      </c>
      <c r="AK14" s="275">
        <v>73.25</v>
      </c>
      <c r="AL14" s="180">
        <f t="shared" si="14"/>
        <v>817</v>
      </c>
    </row>
    <row r="15" spans="1:38" s="68" customFormat="1" ht="12.75" customHeight="1" x14ac:dyDescent="0.2">
      <c r="A15" s="72">
        <v>13</v>
      </c>
      <c r="B15" s="162"/>
      <c r="C15" s="60" t="s">
        <v>195</v>
      </c>
      <c r="D15" s="222" t="s">
        <v>276</v>
      </c>
      <c r="E15" s="269">
        <v>11225233.542105824</v>
      </c>
      <c r="F15" s="269">
        <v>2220792.0717004598</v>
      </c>
      <c r="G15" s="269">
        <v>36187.65259853506</v>
      </c>
      <c r="H15" s="269">
        <v>329669.70473605196</v>
      </c>
      <c r="I15" s="269">
        <v>271454.7853384086</v>
      </c>
      <c r="J15" s="269">
        <v>694560.2887429673</v>
      </c>
      <c r="K15" s="269">
        <v>0</v>
      </c>
      <c r="L15" s="269">
        <v>67209.702612941881</v>
      </c>
      <c r="M15" s="269">
        <v>10425.986867047817</v>
      </c>
      <c r="N15" s="269">
        <v>0</v>
      </c>
      <c r="O15" s="269">
        <v>811293.42897438642</v>
      </c>
      <c r="P15" s="269">
        <v>402477.7777777781</v>
      </c>
      <c r="Q15" s="269">
        <v>8476.9439444444397</v>
      </c>
      <c r="R15" s="214">
        <f t="shared" si="1"/>
        <v>209.31725220668045</v>
      </c>
      <c r="S15" s="214">
        <f t="shared" si="2"/>
        <v>7.505014679889789</v>
      </c>
      <c r="T15" s="214">
        <f t="shared" si="3"/>
        <v>0.15806981715841453</v>
      </c>
      <c r="U15" s="214">
        <f t="shared" si="4"/>
        <v>41.411173533901987</v>
      </c>
      <c r="V15" s="215">
        <f t="shared" si="5"/>
        <v>0.67479219717991767</v>
      </c>
      <c r="W15" s="215">
        <f t="shared" si="6"/>
        <v>6.1473604511031672</v>
      </c>
      <c r="X15" s="215">
        <f t="shared" si="7"/>
        <v>5.0618251773789522</v>
      </c>
      <c r="Y15" s="215">
        <f t="shared" si="8"/>
        <v>12.951485649383018</v>
      </c>
      <c r="Z15" s="215">
        <f t="shared" si="9"/>
        <v>0</v>
      </c>
      <c r="AA15" s="215">
        <f t="shared" si="10"/>
        <v>1.2532612546366673</v>
      </c>
      <c r="AB15" s="215">
        <f t="shared" si="11"/>
        <v>0.19441367650547653</v>
      </c>
      <c r="AC15" s="215">
        <f t="shared" si="12"/>
        <v>0</v>
      </c>
      <c r="AD15" s="215">
        <f t="shared" si="13"/>
        <v>15.128211867420701</v>
      </c>
      <c r="AE15" s="215"/>
      <c r="AF15" s="215"/>
      <c r="AG15" s="226">
        <v>53627.846839026897</v>
      </c>
      <c r="AH15" s="217">
        <v>21287.462713814275</v>
      </c>
      <c r="AI15" s="217">
        <v>7027.0036373405947</v>
      </c>
      <c r="AJ15" s="276">
        <v>181.25</v>
      </c>
      <c r="AK15" s="276">
        <v>64.5</v>
      </c>
      <c r="AL15" s="180">
        <f t="shared" si="14"/>
        <v>245.75</v>
      </c>
    </row>
    <row r="16" spans="1:38" s="66" customFormat="1" ht="12.75" customHeight="1" x14ac:dyDescent="0.2">
      <c r="A16" s="72">
        <v>14</v>
      </c>
      <c r="B16" s="163">
        <v>9</v>
      </c>
      <c r="C16" s="8" t="s">
        <v>142</v>
      </c>
      <c r="D16" s="84" t="s">
        <v>277</v>
      </c>
      <c r="E16" s="268">
        <v>11198941.098861106</v>
      </c>
      <c r="F16" s="268">
        <v>2216602.7206138829</v>
      </c>
      <c r="G16" s="268">
        <v>33941.326337180217</v>
      </c>
      <c r="H16" s="268">
        <v>327925.72147829126</v>
      </c>
      <c r="I16" s="268">
        <v>271454.7853384086</v>
      </c>
      <c r="J16" s="268">
        <v>694560.2887429673</v>
      </c>
      <c r="K16" s="268">
        <v>0</v>
      </c>
      <c r="L16" s="268">
        <v>67152.833593667077</v>
      </c>
      <c r="M16" s="268">
        <v>10283.814318860801</v>
      </c>
      <c r="N16" s="268">
        <v>0</v>
      </c>
      <c r="O16" s="268">
        <v>811293.42897438642</v>
      </c>
      <c r="P16" s="268">
        <v>401911.11111111147</v>
      </c>
      <c r="Q16" s="268">
        <v>8454.3802222222184</v>
      </c>
      <c r="R16" s="214">
        <f t="shared" si="1"/>
        <v>208.82697626247483</v>
      </c>
      <c r="S16" s="214">
        <f t="shared" si="2"/>
        <v>7.4944480302838938</v>
      </c>
      <c r="T16" s="214">
        <f t="shared" si="3"/>
        <v>0.15764907078219043</v>
      </c>
      <c r="U16" s="214">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18">
        <f>(R$15-R16)/R$15</f>
        <v>2.3422624701833986E-3</v>
      </c>
      <c r="AF16" s="218">
        <f>(U$15-U16)/U$15</f>
        <v>1.886422029312025E-3</v>
      </c>
      <c r="AG16" s="224">
        <v>53627.846839026897</v>
      </c>
      <c r="AH16" s="85">
        <v>21287.462713814275</v>
      </c>
      <c r="AI16" s="85">
        <v>7027.0036373405947</v>
      </c>
      <c r="AJ16" s="276">
        <v>181.5</v>
      </c>
      <c r="AK16" s="276">
        <v>65.25</v>
      </c>
      <c r="AL16" s="180">
        <f t="shared" si="14"/>
        <v>246.75</v>
      </c>
    </row>
    <row r="17" spans="1:38" s="66" customFormat="1" ht="12.75" customHeight="1" x14ac:dyDescent="0.2">
      <c r="A17" s="72">
        <v>15</v>
      </c>
      <c r="B17" s="163">
        <v>10</v>
      </c>
      <c r="C17" s="8" t="s">
        <v>143</v>
      </c>
      <c r="D17" s="79" t="s">
        <v>278</v>
      </c>
      <c r="E17" s="268">
        <v>11210779.333040144</v>
      </c>
      <c r="F17" s="268">
        <v>2217692.7101499829</v>
      </c>
      <c r="G17" s="268">
        <v>33742.28476971839</v>
      </c>
      <c r="H17" s="268">
        <v>329252.66526137007</v>
      </c>
      <c r="I17" s="268">
        <v>271454.7853384086</v>
      </c>
      <c r="J17" s="268">
        <v>694560.2887429673</v>
      </c>
      <c r="K17" s="268">
        <v>0</v>
      </c>
      <c r="L17" s="268">
        <v>67313.962481612354</v>
      </c>
      <c r="M17" s="268">
        <v>10075.294581519847</v>
      </c>
      <c r="N17" s="268">
        <v>0</v>
      </c>
      <c r="O17" s="268">
        <v>811293.42897438642</v>
      </c>
      <c r="P17" s="268">
        <v>402286.11111111142</v>
      </c>
      <c r="Q17" s="268">
        <v>8452.4841111111054</v>
      </c>
      <c r="R17" s="214">
        <f t="shared" si="1"/>
        <v>209.04772415516149</v>
      </c>
      <c r="S17" s="214">
        <f t="shared" si="2"/>
        <v>7.5014406660525008</v>
      </c>
      <c r="T17" s="214">
        <f t="shared" si="3"/>
        <v>0.15761371394385223</v>
      </c>
      <c r="U17" s="214">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18">
        <f>(R$15-R17)/R$15</f>
        <v>1.28765330462502E-3</v>
      </c>
      <c r="AF17" s="218">
        <f>(U$15-U17)/U$15</f>
        <v>1.3956108678395286E-3</v>
      </c>
      <c r="AG17" s="224">
        <v>53627.846839026897</v>
      </c>
      <c r="AH17" s="80">
        <v>21287.462713814275</v>
      </c>
      <c r="AI17" s="80">
        <v>7027.0036373405947</v>
      </c>
      <c r="AJ17" s="276">
        <v>180.5</v>
      </c>
      <c r="AK17" s="276">
        <v>66</v>
      </c>
      <c r="AL17" s="180">
        <f t="shared" si="14"/>
        <v>246.5</v>
      </c>
    </row>
    <row r="18" spans="1:38" s="68" customFormat="1" ht="12.75" customHeight="1" x14ac:dyDescent="0.2">
      <c r="A18" s="72">
        <v>16</v>
      </c>
      <c r="B18" s="163">
        <v>11</v>
      </c>
      <c r="C18" s="8" t="s">
        <v>144</v>
      </c>
      <c r="D18" s="79" t="s">
        <v>279</v>
      </c>
      <c r="E18" s="268">
        <v>11245431.522118259</v>
      </c>
      <c r="F18" s="268">
        <v>2222100.0591437807</v>
      </c>
      <c r="G18" s="268">
        <v>35372.529988929506</v>
      </c>
      <c r="H18" s="268">
        <v>331887.59648776945</v>
      </c>
      <c r="I18" s="268">
        <v>271454.7853384086</v>
      </c>
      <c r="J18" s="268">
        <v>694560.2887429673</v>
      </c>
      <c r="K18" s="268">
        <v>0</v>
      </c>
      <c r="L18" s="268">
        <v>67731.001956294276</v>
      </c>
      <c r="M18" s="268">
        <v>9819.3839947832166</v>
      </c>
      <c r="N18" s="268">
        <v>0</v>
      </c>
      <c r="O18" s="268">
        <v>811293.42897438642</v>
      </c>
      <c r="P18" s="268">
        <v>403102.7777777781</v>
      </c>
      <c r="Q18" s="268">
        <v>8468.6958611111058</v>
      </c>
      <c r="R18" s="214">
        <f t="shared" si="1"/>
        <v>209.69388451998333</v>
      </c>
      <c r="S18" s="214">
        <f t="shared" si="2"/>
        <v>7.5166690728374688</v>
      </c>
      <c r="T18" s="214">
        <f t="shared" si="3"/>
        <v>0.1579160149116435</v>
      </c>
      <c r="U18" s="214">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18">
        <f>(R$15-R18)/R$15</f>
        <v>-1.799337175184155E-3</v>
      </c>
      <c r="AF18" s="218">
        <f>(U$15-U18)/U$15</f>
        <v>-5.8897339376716732E-4</v>
      </c>
      <c r="AG18" s="224">
        <v>53627.846839026897</v>
      </c>
      <c r="AH18" s="80">
        <v>21287.462713814275</v>
      </c>
      <c r="AI18" s="80">
        <v>7027.0036373405947</v>
      </c>
      <c r="AJ18" s="276">
        <v>166.75</v>
      </c>
      <c r="AK18" s="276">
        <v>64.5</v>
      </c>
      <c r="AL18" s="180">
        <f t="shared" si="14"/>
        <v>231.25</v>
      </c>
    </row>
    <row r="19" spans="1:38" s="68" customFormat="1" ht="12.75" customHeight="1" x14ac:dyDescent="0.2">
      <c r="A19" s="72">
        <v>17</v>
      </c>
      <c r="B19" s="163">
        <v>12</v>
      </c>
      <c r="C19" s="8" t="s">
        <v>145</v>
      </c>
      <c r="D19" s="79" t="s">
        <v>280</v>
      </c>
      <c r="E19" s="268">
        <v>11225299.889294978</v>
      </c>
      <c r="F19" s="268">
        <v>2221692.4978389777</v>
      </c>
      <c r="G19" s="268">
        <v>37476.68370209734</v>
      </c>
      <c r="H19" s="268">
        <v>329186.31807221612</v>
      </c>
      <c r="I19" s="268">
        <v>271454.7853384086</v>
      </c>
      <c r="J19" s="268">
        <v>694560.2887429673</v>
      </c>
      <c r="K19" s="268">
        <v>0</v>
      </c>
      <c r="L19" s="268">
        <v>67067.530064754872</v>
      </c>
      <c r="M19" s="268">
        <v>10653.462944147042</v>
      </c>
      <c r="N19" s="268">
        <v>0</v>
      </c>
      <c r="O19" s="268">
        <v>811293.42897438642</v>
      </c>
      <c r="P19" s="268">
        <v>402363.88888888923</v>
      </c>
      <c r="Q19" s="268">
        <v>8489.837499999996</v>
      </c>
      <c r="R19" s="214">
        <f t="shared" si="1"/>
        <v>209.31848938462184</v>
      </c>
      <c r="S19" s="214">
        <f t="shared" si="2"/>
        <v>7.5028909905082122</v>
      </c>
      <c r="T19" s="214">
        <f t="shared" si="3"/>
        <v>0.15831024365911403</v>
      </c>
      <c r="U19" s="214">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18">
        <f>(R$15-R19)/R$15</f>
        <v>-5.9105397588991704E-6</v>
      </c>
      <c r="AF19" s="218">
        <f>(U$15-U19)/U$15</f>
        <v>-4.0545269860771442E-4</v>
      </c>
      <c r="AG19" s="224">
        <v>53627.846839026897</v>
      </c>
      <c r="AH19" s="80">
        <v>21287.462713814275</v>
      </c>
      <c r="AI19" s="80">
        <v>7027.0036373405947</v>
      </c>
      <c r="AJ19" s="276">
        <v>185.75</v>
      </c>
      <c r="AK19" s="276">
        <v>65</v>
      </c>
      <c r="AL19" s="180">
        <f t="shared" si="14"/>
        <v>250.75</v>
      </c>
    </row>
    <row r="20" spans="1:38" s="64" customFormat="1" ht="12.75" customHeight="1" x14ac:dyDescent="0.2">
      <c r="A20" s="216">
        <v>18</v>
      </c>
      <c r="B20" s="164"/>
      <c r="C20" s="61" t="s">
        <v>196</v>
      </c>
      <c r="D20" s="222" t="s">
        <v>299</v>
      </c>
      <c r="E20" s="267">
        <v>1237830.0298751916</v>
      </c>
      <c r="F20" s="267">
        <v>185639.43525272593</v>
      </c>
      <c r="G20" s="267">
        <v>4549.5215419845017</v>
      </c>
      <c r="H20" s="267">
        <v>48973.703765487342</v>
      </c>
      <c r="I20" s="267">
        <v>33808.631958872335</v>
      </c>
      <c r="J20" s="267">
        <v>71256.881151332273</v>
      </c>
      <c r="K20" s="267">
        <v>0</v>
      </c>
      <c r="L20" s="267">
        <v>10710.33196342185</v>
      </c>
      <c r="M20" s="267">
        <v>0</v>
      </c>
      <c r="N20" s="267">
        <v>0</v>
      </c>
      <c r="O20" s="267">
        <v>16340.364871627669</v>
      </c>
      <c r="P20" s="267">
        <v>48283.333333333372</v>
      </c>
      <c r="Q20" s="267">
        <v>208.95144444444432</v>
      </c>
      <c r="R20" s="214">
        <f t="shared" si="1"/>
        <v>224.97490566299464</v>
      </c>
      <c r="S20" s="214">
        <f t="shared" si="2"/>
        <v>8.7754684404100711</v>
      </c>
      <c r="T20" s="214">
        <f t="shared" si="3"/>
        <v>3.7976806481884388E-2</v>
      </c>
      <c r="U20" s="214">
        <f t="shared" si="4"/>
        <v>33.739862037055794</v>
      </c>
      <c r="V20" s="215">
        <f t="shared" si="5"/>
        <v>0.82687295914361192</v>
      </c>
      <c r="W20" s="215">
        <f t="shared" si="6"/>
        <v>8.9009428747813395</v>
      </c>
      <c r="X20" s="215">
        <f t="shared" si="7"/>
        <v>6.144699677635967</v>
      </c>
      <c r="Y20" s="215">
        <f t="shared" si="8"/>
        <v>12.950897722586824</v>
      </c>
      <c r="Z20" s="215">
        <f t="shared" si="9"/>
        <v>0</v>
      </c>
      <c r="AA20" s="215">
        <f t="shared" si="10"/>
        <v>1.9465967579839201</v>
      </c>
      <c r="AB20" s="215">
        <f t="shared" si="11"/>
        <v>0</v>
      </c>
      <c r="AC20" s="215">
        <f t="shared" si="12"/>
        <v>0</v>
      </c>
      <c r="AD20" s="215">
        <f t="shared" si="13"/>
        <v>2.9698520449241395</v>
      </c>
      <c r="AE20" s="215"/>
      <c r="AF20" s="215"/>
      <c r="AG20" s="226">
        <v>5502.0804486053312</v>
      </c>
      <c r="AH20" s="217">
        <v>3030.1484214079478</v>
      </c>
      <c r="AI20" s="217">
        <v>642.39017366923497</v>
      </c>
      <c r="AJ20" s="275">
        <v>25.33</v>
      </c>
      <c r="AK20" s="275">
        <v>121</v>
      </c>
      <c r="AL20" s="272">
        <f t="shared" si="14"/>
        <v>146.32999999999998</v>
      </c>
    </row>
    <row r="21" spans="1:38" s="68" customFormat="1" ht="12.75" customHeight="1" x14ac:dyDescent="0.2">
      <c r="A21" s="72">
        <v>19</v>
      </c>
      <c r="B21" s="165">
        <v>13</v>
      </c>
      <c r="C21" s="13" t="s">
        <v>146</v>
      </c>
      <c r="D21" s="84" t="s">
        <v>300</v>
      </c>
      <c r="E21" s="266">
        <v>1229233.3297948169</v>
      </c>
      <c r="F21" s="266">
        <v>184672.66192505424</v>
      </c>
      <c r="G21" s="266">
        <v>4615.8687311384429</v>
      </c>
      <c r="H21" s="266">
        <v>48149.102986002647</v>
      </c>
      <c r="I21" s="266">
        <v>33808.631958872335</v>
      </c>
      <c r="J21" s="266">
        <v>71256.881151332273</v>
      </c>
      <c r="K21" s="266">
        <v>0</v>
      </c>
      <c r="L21" s="266">
        <v>10511.290395960026</v>
      </c>
      <c r="M21" s="266">
        <v>0</v>
      </c>
      <c r="N21" s="266">
        <v>0</v>
      </c>
      <c r="O21" s="266">
        <v>16340.364871627669</v>
      </c>
      <c r="P21" s="266">
        <v>47980.555555555591</v>
      </c>
      <c r="Q21" s="266">
        <v>209.61508333333322</v>
      </c>
      <c r="R21" s="214">
        <f t="shared" si="1"/>
        <v>223.41246030061288</v>
      </c>
      <c r="S21" s="214">
        <f t="shared" si="2"/>
        <v>8.7204387510760064</v>
      </c>
      <c r="T21" s="214">
        <f t="shared" si="3"/>
        <v>3.8097422473433028E-2</v>
      </c>
      <c r="U21" s="214">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18">
        <f>(R20-R21)/R20</f>
        <v>6.9449761864652584E-3</v>
      </c>
      <c r="AF21" s="218">
        <f>(U20-U21)/U20</f>
        <v>5.2078014908605967E-3</v>
      </c>
      <c r="AG21" s="224">
        <v>5502.0804486053312</v>
      </c>
      <c r="AH21" s="85">
        <v>3030.1484214079478</v>
      </c>
      <c r="AI21" s="85">
        <v>642.39017366923497</v>
      </c>
      <c r="AJ21" s="275">
        <v>26</v>
      </c>
      <c r="AK21" s="275">
        <v>121.33</v>
      </c>
      <c r="AL21" s="180">
        <f t="shared" si="14"/>
        <v>147.32999999999998</v>
      </c>
    </row>
    <row r="22" spans="1:38" s="219" customFormat="1" ht="12.75" customHeight="1" x14ac:dyDescent="0.2">
      <c r="A22" s="216">
        <v>20</v>
      </c>
      <c r="B22" s="164"/>
      <c r="C22" s="61" t="s">
        <v>197</v>
      </c>
      <c r="D22" s="221" t="s">
        <v>301</v>
      </c>
      <c r="E22" s="267">
        <v>1253535.3573649174</v>
      </c>
      <c r="F22" s="267">
        <v>187525.59105867372</v>
      </c>
      <c r="G22" s="267">
        <v>4739.0849395671903</v>
      </c>
      <c r="H22" s="267">
        <v>50319.603888324425</v>
      </c>
      <c r="I22" s="267">
        <v>33808.631958872335</v>
      </c>
      <c r="J22" s="267">
        <v>71256.881151332273</v>
      </c>
      <c r="K22" s="267">
        <v>0</v>
      </c>
      <c r="L22" s="267">
        <v>11051.546079070687</v>
      </c>
      <c r="M22" s="267">
        <v>0</v>
      </c>
      <c r="N22" s="267">
        <v>0</v>
      </c>
      <c r="O22" s="267">
        <v>16340.364871627669</v>
      </c>
      <c r="P22" s="267">
        <v>48780.555555555598</v>
      </c>
      <c r="Q22" s="267">
        <v>210.84755555555543</v>
      </c>
      <c r="R22" s="214">
        <f t="shared" si="1"/>
        <v>227.82934002403834</v>
      </c>
      <c r="S22" s="214">
        <f t="shared" si="2"/>
        <v>8.8658382972063787</v>
      </c>
      <c r="T22" s="214">
        <f t="shared" si="3"/>
        <v>3.8321423600594776E-2</v>
      </c>
      <c r="U22" s="214">
        <f t="shared" si="15"/>
        <v>34.082669784700755</v>
      </c>
      <c r="V22" s="215">
        <f t="shared" si="5"/>
        <v>0.86132599910792917</v>
      </c>
      <c r="W22" s="215">
        <f t="shared" si="6"/>
        <v>9.1455594585279929</v>
      </c>
      <c r="X22" s="215">
        <f t="shared" si="7"/>
        <v>6.144699677635967</v>
      </c>
      <c r="Y22" s="215">
        <f t="shared" si="8"/>
        <v>12.950897722586824</v>
      </c>
      <c r="Z22" s="215">
        <f t="shared" si="9"/>
        <v>0</v>
      </c>
      <c r="AA22" s="215">
        <f t="shared" si="10"/>
        <v>2.0086122299196907</v>
      </c>
      <c r="AB22" s="215">
        <f t="shared" si="11"/>
        <v>0</v>
      </c>
      <c r="AC22" s="215">
        <f t="shared" si="12"/>
        <v>0</v>
      </c>
      <c r="AD22" s="215">
        <f t="shared" si="13"/>
        <v>2.9698520449241395</v>
      </c>
      <c r="AE22" s="215"/>
      <c r="AF22" s="215"/>
      <c r="AG22" s="226">
        <v>5502.0804486053312</v>
      </c>
      <c r="AH22" s="217">
        <v>3030.1484214079478</v>
      </c>
      <c r="AI22" s="217">
        <v>642.39017366923497</v>
      </c>
      <c r="AJ22" s="275">
        <v>26</v>
      </c>
      <c r="AK22" s="275">
        <v>126.67</v>
      </c>
      <c r="AL22" s="272">
        <f t="shared" si="14"/>
        <v>152.67000000000002</v>
      </c>
    </row>
    <row r="23" spans="1:38" s="68" customFormat="1" ht="12.75" customHeight="1" x14ac:dyDescent="0.2">
      <c r="A23" s="72">
        <v>21</v>
      </c>
      <c r="B23" s="165">
        <v>14</v>
      </c>
      <c r="C23" s="13" t="s">
        <v>147</v>
      </c>
      <c r="D23" s="88" t="s">
        <v>302</v>
      </c>
      <c r="E23" s="266">
        <v>1241014.6949545809</v>
      </c>
      <c r="F23" s="266">
        <v>186122.82191656181</v>
      </c>
      <c r="G23" s="266">
        <v>4843.3448082376681</v>
      </c>
      <c r="H23" s="266">
        <v>49115.876313674358</v>
      </c>
      <c r="I23" s="266">
        <v>33808.631958872335</v>
      </c>
      <c r="J23" s="266">
        <v>71256.881151332273</v>
      </c>
      <c r="K23" s="266">
        <v>0</v>
      </c>
      <c r="L23" s="266">
        <v>10748.244642938387</v>
      </c>
      <c r="M23" s="266">
        <v>0</v>
      </c>
      <c r="N23" s="266">
        <v>0</v>
      </c>
      <c r="O23" s="266">
        <v>16340.364871627669</v>
      </c>
      <c r="P23" s="266">
        <v>48338.888888888927</v>
      </c>
      <c r="Q23" s="266">
        <v>211.89041666666657</v>
      </c>
      <c r="R23" s="214">
        <f t="shared" si="1"/>
        <v>225.55371673439518</v>
      </c>
      <c r="S23" s="214">
        <f t="shared" si="2"/>
        <v>8.7855656311135686</v>
      </c>
      <c r="T23" s="214">
        <f t="shared" si="3"/>
        <v>3.851096301588549E-2</v>
      </c>
      <c r="U23" s="214">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18">
        <f>(R22-R23)/R22</f>
        <v>9.9882802162489792E-3</v>
      </c>
      <c r="AF23" s="218">
        <f>(U22-U23)/U22</f>
        <v>7.4804144553955731E-3</v>
      </c>
      <c r="AG23" s="224">
        <v>5502.0804486053312</v>
      </c>
      <c r="AH23" s="85">
        <v>3030.1484214079478</v>
      </c>
      <c r="AI23" s="85">
        <v>642.39017366923497</v>
      </c>
      <c r="AJ23" s="275">
        <v>26.5</v>
      </c>
      <c r="AK23" s="275">
        <v>120.33</v>
      </c>
      <c r="AL23" s="180">
        <f t="shared" si="14"/>
        <v>146.82999999999998</v>
      </c>
    </row>
    <row r="24" spans="1:38" s="219" customFormat="1" ht="12.75" customHeight="1" x14ac:dyDescent="0.2">
      <c r="A24" s="216">
        <v>22</v>
      </c>
      <c r="B24" s="164"/>
      <c r="C24" s="61" t="s">
        <v>198</v>
      </c>
      <c r="D24" s="212" t="s">
        <v>303</v>
      </c>
      <c r="E24" s="267">
        <v>1018599.9605708136</v>
      </c>
      <c r="F24" s="267">
        <v>166010.14543303868</v>
      </c>
      <c r="G24" s="267">
        <v>11951.972217588453</v>
      </c>
      <c r="H24" s="267">
        <v>24946.543121881688</v>
      </c>
      <c r="I24" s="267">
        <v>33846.54463838887</v>
      </c>
      <c r="J24" s="267">
        <v>71256.881151332273</v>
      </c>
      <c r="K24" s="267">
        <v>0</v>
      </c>
      <c r="L24" s="267">
        <v>7667.8394322197128</v>
      </c>
      <c r="M24" s="267">
        <v>0</v>
      </c>
      <c r="N24" s="267">
        <v>0</v>
      </c>
      <c r="O24" s="267">
        <v>16340.364871627669</v>
      </c>
      <c r="P24" s="267">
        <v>40361.111111111146</v>
      </c>
      <c r="Q24" s="267">
        <v>282.9945833333332</v>
      </c>
      <c r="R24" s="214">
        <f t="shared" si="1"/>
        <v>185.12996494426187</v>
      </c>
      <c r="S24" s="214">
        <f t="shared" si="2"/>
        <v>7.335609046091264</v>
      </c>
      <c r="T24" s="214">
        <f t="shared" si="3"/>
        <v>5.1434104967524916E-2</v>
      </c>
      <c r="U24" s="214">
        <f t="shared" si="15"/>
        <v>30.172249748750762</v>
      </c>
      <c r="V24" s="214">
        <f t="shared" si="5"/>
        <v>2.1722641697501972</v>
      </c>
      <c r="W24" s="214">
        <f t="shared" si="6"/>
        <v>4.5340200593041393</v>
      </c>
      <c r="X24" s="214">
        <f t="shared" si="7"/>
        <v>6.1515902856288296</v>
      </c>
      <c r="Y24" s="214">
        <f t="shared" si="8"/>
        <v>12.950897722586824</v>
      </c>
      <c r="Z24" s="214">
        <f t="shared" si="9"/>
        <v>0</v>
      </c>
      <c r="AA24" s="214">
        <f t="shared" si="10"/>
        <v>1.3936254665566292</v>
      </c>
      <c r="AB24" s="214">
        <f t="shared" si="11"/>
        <v>0</v>
      </c>
      <c r="AC24" s="214">
        <f t="shared" si="12"/>
        <v>0</v>
      </c>
      <c r="AD24" s="214">
        <f t="shared" si="13"/>
        <v>2.9698520449241395</v>
      </c>
      <c r="AE24" s="214"/>
      <c r="AF24" s="214"/>
      <c r="AG24" s="226">
        <v>5502.0804486053312</v>
      </c>
      <c r="AH24" s="220">
        <v>3030.1484214079478</v>
      </c>
      <c r="AI24" s="220">
        <v>642.39017366923497</v>
      </c>
      <c r="AJ24" s="275">
        <v>52.33</v>
      </c>
      <c r="AK24" s="275">
        <v>26.5</v>
      </c>
      <c r="AL24" s="272">
        <f t="shared" si="14"/>
        <v>78.83</v>
      </c>
    </row>
    <row r="25" spans="1:38" s="68" customFormat="1" ht="12.75" customHeight="1" x14ac:dyDescent="0.2">
      <c r="A25" s="72">
        <v>23</v>
      </c>
      <c r="B25" s="165">
        <v>15</v>
      </c>
      <c r="C25" s="13" t="s">
        <v>148</v>
      </c>
      <c r="D25" s="84" t="s">
        <v>304</v>
      </c>
      <c r="E25" s="266">
        <v>1008117.1046844908</v>
      </c>
      <c r="F25" s="266">
        <v>165043.37210536696</v>
      </c>
      <c r="G25" s="266">
        <v>12226.839144083349</v>
      </c>
      <c r="H25" s="266">
        <v>23989.247964089114</v>
      </c>
      <c r="I25" s="266">
        <v>33846.54463838887</v>
      </c>
      <c r="J25" s="266">
        <v>71256.881151332273</v>
      </c>
      <c r="K25" s="266">
        <v>0</v>
      </c>
      <c r="L25" s="266">
        <v>7383.4943358456821</v>
      </c>
      <c r="M25" s="266">
        <v>0</v>
      </c>
      <c r="N25" s="266">
        <v>0</v>
      </c>
      <c r="O25" s="266">
        <v>16340.364871627669</v>
      </c>
      <c r="P25" s="266">
        <v>39994.444444444474</v>
      </c>
      <c r="Q25" s="266">
        <v>285.83874999999983</v>
      </c>
      <c r="R25" s="214">
        <f t="shared" si="1"/>
        <v>183.22471183423511</v>
      </c>
      <c r="S25" s="214">
        <f t="shared" si="2"/>
        <v>7.2689675874481763</v>
      </c>
      <c r="T25" s="214">
        <f t="shared" si="3"/>
        <v>5.1951030645590493E-2</v>
      </c>
      <c r="U25" s="214">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18">
        <f>(R24-R25)/R24</f>
        <v>1.0291435590129282E-2</v>
      </c>
      <c r="AF25" s="218">
        <f>(U24-U25)/U24</f>
        <v>5.8235797887526003E-3</v>
      </c>
      <c r="AG25" s="224">
        <v>5502.0804486053312</v>
      </c>
      <c r="AH25" s="85">
        <v>3030.1484214079478</v>
      </c>
      <c r="AI25" s="85">
        <v>642.39017366923497</v>
      </c>
      <c r="AJ25" s="275">
        <v>54.17</v>
      </c>
      <c r="AK25" s="275">
        <v>26.5</v>
      </c>
      <c r="AL25" s="180">
        <f t="shared" si="14"/>
        <v>80.67</v>
      </c>
    </row>
    <row r="26" spans="1:38" s="219" customFormat="1" ht="12.75" customHeight="1" x14ac:dyDescent="0.2">
      <c r="A26" s="216">
        <v>24</v>
      </c>
      <c r="B26" s="164"/>
      <c r="C26" s="61" t="s">
        <v>199</v>
      </c>
      <c r="D26" s="212" t="s">
        <v>305</v>
      </c>
      <c r="E26" s="267">
        <v>1042883.0318011558</v>
      </c>
      <c r="F26" s="267">
        <v>169137.94149315302</v>
      </c>
      <c r="G26" s="267">
        <v>12577.531429611321</v>
      </c>
      <c r="H26" s="267">
        <v>26794.786248312892</v>
      </c>
      <c r="I26" s="267">
        <v>33846.54463838887</v>
      </c>
      <c r="J26" s="267">
        <v>71256.881151332273</v>
      </c>
      <c r="K26" s="267">
        <v>0</v>
      </c>
      <c r="L26" s="267">
        <v>8312.3549840008509</v>
      </c>
      <c r="M26" s="267">
        <v>0</v>
      </c>
      <c r="N26" s="267">
        <v>0</v>
      </c>
      <c r="O26" s="267">
        <v>16340.364871627669</v>
      </c>
      <c r="P26" s="267">
        <v>41091.666666666701</v>
      </c>
      <c r="Q26" s="267">
        <v>289.34655555555543</v>
      </c>
      <c r="R26" s="214">
        <f t="shared" si="1"/>
        <v>189.5433993636909</v>
      </c>
      <c r="S26" s="214">
        <f t="shared" si="2"/>
        <v>7.4683871038422618</v>
      </c>
      <c r="T26" s="214">
        <f t="shared" si="3"/>
        <v>5.258857231520471E-2</v>
      </c>
      <c r="U26" s="214">
        <f t="shared" si="15"/>
        <v>30.740724908161994</v>
      </c>
      <c r="V26" s="214">
        <f t="shared" si="5"/>
        <v>2.2859592016324437</v>
      </c>
      <c r="W26" s="214">
        <f t="shared" si="6"/>
        <v>4.8699371989562312</v>
      </c>
      <c r="X26" s="214">
        <f t="shared" si="7"/>
        <v>6.1515902856288296</v>
      </c>
      <c r="Y26" s="214">
        <f t="shared" si="8"/>
        <v>12.950897722586824</v>
      </c>
      <c r="Z26" s="214">
        <f t="shared" si="9"/>
        <v>0</v>
      </c>
      <c r="AA26" s="214">
        <f t="shared" si="10"/>
        <v>1.5107658024353077</v>
      </c>
      <c r="AB26" s="214">
        <f t="shared" si="11"/>
        <v>0</v>
      </c>
      <c r="AC26" s="214">
        <f t="shared" si="12"/>
        <v>0</v>
      </c>
      <c r="AD26" s="214">
        <f t="shared" si="13"/>
        <v>2.9698520449241395</v>
      </c>
      <c r="AE26" s="214"/>
      <c r="AF26" s="214"/>
      <c r="AG26" s="226">
        <v>5502.0804486053312</v>
      </c>
      <c r="AH26" s="220">
        <v>3030.1484214079478</v>
      </c>
      <c r="AI26" s="220">
        <v>642.39017366923497</v>
      </c>
      <c r="AJ26" s="275">
        <v>52.33</v>
      </c>
      <c r="AK26" s="275">
        <v>29.83</v>
      </c>
      <c r="AL26" s="272">
        <f t="shared" si="14"/>
        <v>82.16</v>
      </c>
    </row>
    <row r="27" spans="1:38" s="68" customFormat="1" ht="12.75" customHeight="1" x14ac:dyDescent="0.2">
      <c r="A27" s="72">
        <v>25</v>
      </c>
      <c r="B27" s="165">
        <v>16</v>
      </c>
      <c r="C27" s="13" t="s">
        <v>149</v>
      </c>
      <c r="D27" s="79" t="s">
        <v>306</v>
      </c>
      <c r="E27" s="266">
        <v>1027111.3571222762</v>
      </c>
      <c r="F27" s="266">
        <v>167640.39065224974</v>
      </c>
      <c r="G27" s="266">
        <v>12994.570904293236</v>
      </c>
      <c r="H27" s="266">
        <v>25344.626256805328</v>
      </c>
      <c r="I27" s="266">
        <v>33846.54463838887</v>
      </c>
      <c r="J27" s="266">
        <v>71256.881151332273</v>
      </c>
      <c r="K27" s="266">
        <v>0</v>
      </c>
      <c r="L27" s="266">
        <v>7866.8809996815362</v>
      </c>
      <c r="M27" s="266">
        <v>0</v>
      </c>
      <c r="N27" s="266">
        <v>0</v>
      </c>
      <c r="O27" s="266">
        <v>16340.364871627669</v>
      </c>
      <c r="P27" s="266">
        <v>40533.333333333365</v>
      </c>
      <c r="Q27" s="266">
        <v>293.42319444444428</v>
      </c>
      <c r="R27" s="214">
        <f t="shared" si="1"/>
        <v>186.6769064386597</v>
      </c>
      <c r="S27" s="214">
        <f t="shared" si="2"/>
        <v>7.366910337272107</v>
      </c>
      <c r="T27" s="214">
        <f t="shared" si="3"/>
        <v>5.3329499120432028E-2</v>
      </c>
      <c r="U27" s="214">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18">
        <f>(R26-R27)/R26</f>
        <v>1.5123148232300321E-2</v>
      </c>
      <c r="AF27" s="218">
        <f>(U26-U27)/U26</f>
        <v>8.8540207340994121E-3</v>
      </c>
      <c r="AG27" s="224">
        <v>5502.0804486053312</v>
      </c>
      <c r="AH27" s="80">
        <v>3030.1484214079478</v>
      </c>
      <c r="AI27" s="80">
        <v>642.39017366923497</v>
      </c>
      <c r="AJ27" s="275">
        <v>54.67</v>
      </c>
      <c r="AK27" s="275">
        <v>27.5</v>
      </c>
      <c r="AL27" s="180">
        <f t="shared" si="14"/>
        <v>82.17</v>
      </c>
    </row>
    <row r="28" spans="1:38" s="219" customFormat="1" ht="12.75" customHeight="1" x14ac:dyDescent="0.2">
      <c r="A28" s="216">
        <v>26</v>
      </c>
      <c r="B28" s="164"/>
      <c r="C28" s="61" t="s">
        <v>200</v>
      </c>
      <c r="D28" s="222" t="s">
        <v>309</v>
      </c>
      <c r="E28" s="267">
        <v>999444.57924508292</v>
      </c>
      <c r="F28" s="267">
        <v>187847.84883456427</v>
      </c>
      <c r="G28" s="267">
        <v>42367.41935973068</v>
      </c>
      <c r="H28" s="267">
        <v>16728.969836672179</v>
      </c>
      <c r="I28" s="267">
        <v>33780.197449234933</v>
      </c>
      <c r="J28" s="267">
        <v>71256.881151332273</v>
      </c>
      <c r="K28" s="267">
        <v>0</v>
      </c>
      <c r="L28" s="267">
        <v>7364.5379960874125</v>
      </c>
      <c r="M28" s="267">
        <v>0</v>
      </c>
      <c r="N28" s="267">
        <v>0</v>
      </c>
      <c r="O28" s="267">
        <v>16340.364871627669</v>
      </c>
      <c r="P28" s="267">
        <v>37847.222222222255</v>
      </c>
      <c r="Q28" s="267">
        <v>587.22561111111077</v>
      </c>
      <c r="R28" s="214">
        <f t="shared" si="1"/>
        <v>181.6484852558676</v>
      </c>
      <c r="S28" s="214">
        <f t="shared" si="2"/>
        <v>6.8787111667579817</v>
      </c>
      <c r="T28" s="214">
        <f t="shared" si="3"/>
        <v>0.10672792166460614</v>
      </c>
      <c r="U28" s="214">
        <f t="shared" si="15"/>
        <v>34.141239952640092</v>
      </c>
      <c r="V28" s="215">
        <f t="shared" si="5"/>
        <v>7.7002544320248871</v>
      </c>
      <c r="W28" s="215">
        <f t="shared" si="6"/>
        <v>3.0404807768509894</v>
      </c>
      <c r="X28" s="215">
        <f t="shared" si="7"/>
        <v>6.1395317216413199</v>
      </c>
      <c r="Y28" s="215">
        <f t="shared" si="8"/>
        <v>12.950897722586824</v>
      </c>
      <c r="Z28" s="215">
        <f t="shared" si="9"/>
        <v>0</v>
      </c>
      <c r="AA28" s="215">
        <f t="shared" si="10"/>
        <v>1.3385006026137218</v>
      </c>
      <c r="AB28" s="215">
        <f t="shared" si="11"/>
        <v>0</v>
      </c>
      <c r="AC28" s="215">
        <f t="shared" si="12"/>
        <v>0</v>
      </c>
      <c r="AD28" s="215">
        <f t="shared" si="13"/>
        <v>2.9698520449241395</v>
      </c>
      <c r="AE28" s="215"/>
      <c r="AF28" s="215"/>
      <c r="AG28" s="226">
        <v>5502.0804486053312</v>
      </c>
      <c r="AH28" s="217">
        <v>3030.1484214079478</v>
      </c>
      <c r="AI28" s="217">
        <v>642.39017366923497</v>
      </c>
      <c r="AJ28" s="275">
        <v>140.83000000000001</v>
      </c>
      <c r="AK28" s="275">
        <v>22.33</v>
      </c>
      <c r="AL28" s="272">
        <f t="shared" si="14"/>
        <v>163.16000000000003</v>
      </c>
    </row>
    <row r="29" spans="1:38" s="68" customFormat="1" ht="12.75" customHeight="1" x14ac:dyDescent="0.2">
      <c r="A29" s="72">
        <v>27</v>
      </c>
      <c r="B29" s="165">
        <v>17</v>
      </c>
      <c r="C29" s="13" t="s">
        <v>150</v>
      </c>
      <c r="D29" s="84" t="s">
        <v>310</v>
      </c>
      <c r="E29" s="266">
        <v>994809.75417418615</v>
      </c>
      <c r="F29" s="266">
        <v>187790.97981528947</v>
      </c>
      <c r="G29" s="266">
        <v>42955.065892237006</v>
      </c>
      <c r="H29" s="266">
        <v>16245.583172836328</v>
      </c>
      <c r="I29" s="266">
        <v>33780.197449234933</v>
      </c>
      <c r="J29" s="266">
        <v>71256.881151332273</v>
      </c>
      <c r="K29" s="266">
        <v>0</v>
      </c>
      <c r="L29" s="266">
        <v>7203.4091081421284</v>
      </c>
      <c r="M29" s="266">
        <v>0</v>
      </c>
      <c r="N29" s="266">
        <v>0</v>
      </c>
      <c r="O29" s="266">
        <v>16340.364871627669</v>
      </c>
      <c r="P29" s="266">
        <v>37658.333333333365</v>
      </c>
      <c r="Q29" s="266">
        <v>593.10355555555532</v>
      </c>
      <c r="R29" s="214">
        <f t="shared" si="1"/>
        <v>180.80610842874003</v>
      </c>
      <c r="S29" s="214">
        <f t="shared" si="2"/>
        <v>6.8443807183660885</v>
      </c>
      <c r="T29" s="214">
        <f t="shared" si="3"/>
        <v>0.10779623473260835</v>
      </c>
      <c r="U29" s="214">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18">
        <f>(R28-R29)/R28</f>
        <v>4.6374007795385993E-3</v>
      </c>
      <c r="AF29" s="218">
        <f>(U28-U29)/U28</f>
        <v>3.0273979514604677E-4</v>
      </c>
      <c r="AG29" s="224">
        <v>5502.0804486053312</v>
      </c>
      <c r="AH29" s="85">
        <v>3030.1484214079478</v>
      </c>
      <c r="AI29" s="85">
        <v>642.39017366923497</v>
      </c>
      <c r="AJ29" s="275">
        <v>140.83000000000001</v>
      </c>
      <c r="AK29" s="275">
        <v>19.670000000000002</v>
      </c>
      <c r="AL29" s="180">
        <f t="shared" si="14"/>
        <v>160.5</v>
      </c>
    </row>
    <row r="30" spans="1:38" s="219" customFormat="1" ht="12.75" customHeight="1" x14ac:dyDescent="0.2">
      <c r="A30" s="216">
        <v>28</v>
      </c>
      <c r="B30" s="164"/>
      <c r="C30" s="61" t="s">
        <v>201</v>
      </c>
      <c r="D30" s="221" t="s">
        <v>307</v>
      </c>
      <c r="E30" s="267">
        <v>1011614.5493698914</v>
      </c>
      <c r="F30" s="267">
        <v>189516.0067332919</v>
      </c>
      <c r="G30" s="267">
        <v>42793.937004291722</v>
      </c>
      <c r="H30" s="267">
        <v>17610.439635431674</v>
      </c>
      <c r="I30" s="267">
        <v>33780.197449234933</v>
      </c>
      <c r="J30" s="267">
        <v>71256.881151332273</v>
      </c>
      <c r="K30" s="267">
        <v>0</v>
      </c>
      <c r="L30" s="267">
        <v>7734.1866213736539</v>
      </c>
      <c r="M30" s="267">
        <v>0</v>
      </c>
      <c r="N30" s="267">
        <v>0</v>
      </c>
      <c r="O30" s="267">
        <v>16340.364871627669</v>
      </c>
      <c r="P30" s="267">
        <v>38211.111111111139</v>
      </c>
      <c r="Q30" s="267">
        <v>591.49186111111078</v>
      </c>
      <c r="R30" s="214">
        <f t="shared" si="1"/>
        <v>183.86037042157676</v>
      </c>
      <c r="S30" s="214">
        <f t="shared" si="2"/>
        <v>6.9448477658658918</v>
      </c>
      <c r="T30" s="214">
        <f t="shared" si="3"/>
        <v>0.1075033101817045</v>
      </c>
      <c r="U30" s="214">
        <f t="shared" si="15"/>
        <v>34.444426704326084</v>
      </c>
      <c r="V30" s="215">
        <f t="shared" si="5"/>
        <v>7.7777737719445996</v>
      </c>
      <c r="W30" s="215">
        <f t="shared" si="6"/>
        <v>3.2006874126850642</v>
      </c>
      <c r="X30" s="215">
        <f t="shared" si="7"/>
        <v>6.1395317216413199</v>
      </c>
      <c r="Y30" s="215">
        <f t="shared" si="8"/>
        <v>12.950897722586824</v>
      </c>
      <c r="Z30" s="215">
        <f t="shared" si="9"/>
        <v>0</v>
      </c>
      <c r="AA30" s="215">
        <f t="shared" si="10"/>
        <v>1.4056840305441403</v>
      </c>
      <c r="AB30" s="215">
        <f t="shared" si="11"/>
        <v>0</v>
      </c>
      <c r="AC30" s="215">
        <f t="shared" si="12"/>
        <v>0</v>
      </c>
      <c r="AD30" s="215">
        <f t="shared" si="13"/>
        <v>2.9698520449241395</v>
      </c>
      <c r="AE30" s="215"/>
      <c r="AF30" s="215"/>
      <c r="AG30" s="226">
        <v>5502.0804486053312</v>
      </c>
      <c r="AH30" s="217">
        <v>3030.1484214079478</v>
      </c>
      <c r="AI30" s="217">
        <v>642.39017366923497</v>
      </c>
      <c r="AJ30" s="275">
        <v>140.66999999999999</v>
      </c>
      <c r="AK30" s="275">
        <v>20.67</v>
      </c>
      <c r="AL30" s="272">
        <f t="shared" si="14"/>
        <v>161.33999999999997</v>
      </c>
    </row>
    <row r="31" spans="1:38" s="68" customFormat="1" ht="12.75" customHeight="1" x14ac:dyDescent="0.2">
      <c r="A31" s="72">
        <v>29</v>
      </c>
      <c r="B31" s="165">
        <v>18</v>
      </c>
      <c r="C31" s="13" t="s">
        <v>151</v>
      </c>
      <c r="D31" s="79" t="s">
        <v>308</v>
      </c>
      <c r="E31" s="266">
        <v>1004714.4416978817</v>
      </c>
      <c r="F31" s="266">
        <v>189373.8341851049</v>
      </c>
      <c r="G31" s="266">
        <v>43618.537783776417</v>
      </c>
      <c r="H31" s="266">
        <v>16890.098724617466</v>
      </c>
      <c r="I31" s="266">
        <v>33780.197449234933</v>
      </c>
      <c r="J31" s="266">
        <v>71256.881151332273</v>
      </c>
      <c r="K31" s="266">
        <v>0</v>
      </c>
      <c r="L31" s="266">
        <v>7487.7542045161599</v>
      </c>
      <c r="M31" s="266">
        <v>0</v>
      </c>
      <c r="N31" s="266">
        <v>0</v>
      </c>
      <c r="O31" s="266">
        <v>16340.364871627669</v>
      </c>
      <c r="P31" s="266">
        <v>37927.777777777803</v>
      </c>
      <c r="Q31" s="266">
        <v>599.73994444444418</v>
      </c>
      <c r="R31" s="214">
        <f t="shared" si="1"/>
        <v>182.60627976687562</v>
      </c>
      <c r="S31" s="214">
        <f t="shared" si="2"/>
        <v>6.8933520932780521</v>
      </c>
      <c r="T31" s="214">
        <f t="shared" si="3"/>
        <v>0.10900239464809469</v>
      </c>
      <c r="U31" s="214">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18">
        <f>(R30-R31)/R30</f>
        <v>6.8208861530389469E-3</v>
      </c>
      <c r="AF31" s="218">
        <f>(U30-U31)/U30</f>
        <v>7.5018754688655615E-4</v>
      </c>
      <c r="AG31" s="224">
        <v>5502.0804486053312</v>
      </c>
      <c r="AH31" s="80">
        <v>3030.1484214079478</v>
      </c>
      <c r="AI31" s="80">
        <v>642.39017366923497</v>
      </c>
      <c r="AJ31" s="275">
        <v>140.33000000000001</v>
      </c>
      <c r="AK31" s="275">
        <v>18</v>
      </c>
      <c r="AL31" s="180">
        <f t="shared" si="14"/>
        <v>158.33000000000001</v>
      </c>
    </row>
    <row r="32" spans="1:38" s="64" customFormat="1" ht="12.75" customHeight="1" x14ac:dyDescent="0.25">
      <c r="A32" s="216">
        <v>30</v>
      </c>
      <c r="B32" s="166"/>
      <c r="C32" s="167" t="s">
        <v>468</v>
      </c>
      <c r="D32" s="260" t="s">
        <v>474</v>
      </c>
      <c r="E32" s="267">
        <v>1230692.9679562035</v>
      </c>
      <c r="F32" s="267">
        <v>184852.7471527578</v>
      </c>
      <c r="G32" s="267">
        <v>4710.6504299297867</v>
      </c>
      <c r="H32" s="267">
        <v>48215.450175156584</v>
      </c>
      <c r="I32" s="267">
        <v>33808.631958872335</v>
      </c>
      <c r="J32" s="267">
        <v>71256.881151332273</v>
      </c>
      <c r="K32" s="267">
        <v>0</v>
      </c>
      <c r="L32" s="267">
        <v>10520.768565839162</v>
      </c>
      <c r="M32" s="267">
        <v>0</v>
      </c>
      <c r="N32" s="267">
        <v>0</v>
      </c>
      <c r="O32" s="267">
        <v>16340.364871627669</v>
      </c>
      <c r="P32" s="267">
        <v>48005.555555555591</v>
      </c>
      <c r="Q32" s="267">
        <v>210.5631388888888</v>
      </c>
      <c r="R32" s="214">
        <f t="shared" si="1"/>
        <v>223.6777487083381</v>
      </c>
      <c r="S32" s="214">
        <f t="shared" si="2"/>
        <v>8.724982486892582</v>
      </c>
      <c r="T32" s="214">
        <f t="shared" si="3"/>
        <v>3.8269731032788225E-2</v>
      </c>
      <c r="U32" s="214">
        <f t="shared" si="15"/>
        <v>33.596881921203881</v>
      </c>
      <c r="V32" s="214">
        <f t="shared" si="5"/>
        <v>0.85615804311328159</v>
      </c>
      <c r="W32" s="214">
        <f t="shared" si="6"/>
        <v>8.7631307149240705</v>
      </c>
      <c r="X32" s="214">
        <f t="shared" si="7"/>
        <v>6.144699677635967</v>
      </c>
      <c r="Y32" s="214">
        <f t="shared" si="8"/>
        <v>12.950897722586824</v>
      </c>
      <c r="Z32" s="214">
        <f t="shared" si="9"/>
        <v>0</v>
      </c>
      <c r="AA32" s="214">
        <f t="shared" si="10"/>
        <v>1.9121437180196028</v>
      </c>
      <c r="AB32" s="214">
        <f t="shared" si="11"/>
        <v>0</v>
      </c>
      <c r="AC32" s="214">
        <f t="shared" si="12"/>
        <v>0</v>
      </c>
      <c r="AD32" s="214">
        <f t="shared" si="13"/>
        <v>2.9698520449241395</v>
      </c>
      <c r="AE32" s="214"/>
      <c r="AF32" s="214"/>
      <c r="AG32" s="226">
        <v>5502.0804486053312</v>
      </c>
      <c r="AH32" s="220">
        <v>3030.1484214079478</v>
      </c>
      <c r="AI32" s="220">
        <v>642.39017366923497</v>
      </c>
      <c r="AJ32" s="275">
        <v>27.17</v>
      </c>
      <c r="AK32" s="275">
        <v>120.83</v>
      </c>
      <c r="AL32" s="272">
        <f t="shared" si="14"/>
        <v>148</v>
      </c>
    </row>
    <row r="33" spans="1:38" s="66" customFormat="1" ht="12.75" customHeight="1" x14ac:dyDescent="0.25">
      <c r="A33" s="72">
        <v>31</v>
      </c>
      <c r="B33" s="168">
        <v>19</v>
      </c>
      <c r="C33" s="12" t="s">
        <v>469</v>
      </c>
      <c r="D33" s="274" t="s">
        <v>475</v>
      </c>
      <c r="E33" s="266">
        <v>1228465.5980346068</v>
      </c>
      <c r="F33" s="266">
        <v>184606.31473590032</v>
      </c>
      <c r="G33" s="266">
        <v>4596.9123913801741</v>
      </c>
      <c r="H33" s="266">
        <v>48054.321287211307</v>
      </c>
      <c r="I33" s="266">
        <v>33808.631958872335</v>
      </c>
      <c r="J33" s="266">
        <v>71256.881151332273</v>
      </c>
      <c r="K33" s="266">
        <v>0</v>
      </c>
      <c r="L33" s="266">
        <v>10539.72490559743</v>
      </c>
      <c r="M33" s="266">
        <v>0</v>
      </c>
      <c r="N33" s="266">
        <v>0</v>
      </c>
      <c r="O33" s="266">
        <v>16340.364871627669</v>
      </c>
      <c r="P33" s="266">
        <v>47966.666666666708</v>
      </c>
      <c r="Q33" s="266">
        <v>209.42547222222211</v>
      </c>
      <c r="R33" s="214">
        <f t="shared" si="1"/>
        <v>223.27292548875735</v>
      </c>
      <c r="S33" s="214">
        <f t="shared" si="2"/>
        <v>8.7179144534001338</v>
      </c>
      <c r="T33" s="214">
        <f t="shared" si="3"/>
        <v>3.8062960761561987E-2</v>
      </c>
      <c r="U33" s="214">
        <f t="shared" si="15"/>
        <v>33.552092969250275</v>
      </c>
      <c r="V33" s="278">
        <f t="shared" si="5"/>
        <v>0.83548621913469123</v>
      </c>
      <c r="W33" s="278">
        <f t="shared" si="6"/>
        <v>8.7338456309544021</v>
      </c>
      <c r="X33" s="278">
        <f t="shared" si="7"/>
        <v>6.144699677635967</v>
      </c>
      <c r="Y33" s="278">
        <f t="shared" si="8"/>
        <v>12.950897722586824</v>
      </c>
      <c r="Z33" s="223">
        <f t="shared" si="9"/>
        <v>0</v>
      </c>
      <c r="AA33" s="278">
        <f t="shared" si="10"/>
        <v>1.9155890220160343</v>
      </c>
      <c r="AB33" s="223">
        <f t="shared" si="11"/>
        <v>0</v>
      </c>
      <c r="AC33" s="223">
        <f t="shared" si="12"/>
        <v>0</v>
      </c>
      <c r="AD33" s="278">
        <f t="shared" si="13"/>
        <v>2.9698520449241395</v>
      </c>
      <c r="AE33" s="218">
        <f>(R32-R33)/R32</f>
        <v>1.809850206014962E-3</v>
      </c>
      <c r="AF33" s="218">
        <f>(S32-S33)/S32</f>
        <v>8.1009142460359423E-4</v>
      </c>
      <c r="AG33" s="224">
        <v>5502.0804486053312</v>
      </c>
      <c r="AH33" s="80">
        <v>3030.1484214079478</v>
      </c>
      <c r="AI33" s="80">
        <v>642.39017366923497</v>
      </c>
      <c r="AJ33" s="275">
        <v>26</v>
      </c>
      <c r="AK33" s="275">
        <v>124.67</v>
      </c>
      <c r="AL33" s="180">
        <f t="shared" si="14"/>
        <v>150.67000000000002</v>
      </c>
    </row>
    <row r="34" spans="1:38" s="64" customFormat="1" ht="12.75" customHeight="1" x14ac:dyDescent="0.2">
      <c r="A34" s="216">
        <v>32</v>
      </c>
      <c r="B34" s="166"/>
      <c r="C34" s="167" t="s">
        <v>470</v>
      </c>
      <c r="D34" s="273" t="s">
        <v>476</v>
      </c>
      <c r="E34" s="267">
        <v>997435.20723070635</v>
      </c>
      <c r="F34" s="267">
        <v>187933.15236347649</v>
      </c>
      <c r="G34" s="267">
        <v>42746.546154896052</v>
      </c>
      <c r="H34" s="267">
        <v>16501.493759572953</v>
      </c>
      <c r="I34" s="267">
        <v>33780.197449234933</v>
      </c>
      <c r="J34" s="267">
        <v>71256.881151332273</v>
      </c>
      <c r="K34" s="267">
        <v>0</v>
      </c>
      <c r="L34" s="267">
        <v>7298.1908069334722</v>
      </c>
      <c r="M34" s="267">
        <v>0</v>
      </c>
      <c r="N34" s="267">
        <v>0</v>
      </c>
      <c r="O34" s="267">
        <v>16340.364871627669</v>
      </c>
      <c r="P34" s="267">
        <v>37761.111111111139</v>
      </c>
      <c r="Q34" s="267">
        <v>591.0178333333331</v>
      </c>
      <c r="R34" s="214">
        <f t="shared" si="1"/>
        <v>181.28328303224583</v>
      </c>
      <c r="S34" s="214">
        <f t="shared" si="2"/>
        <v>6.8630605211675588</v>
      </c>
      <c r="T34" s="214">
        <f t="shared" si="3"/>
        <v>0.10741715590202693</v>
      </c>
      <c r="U34" s="214">
        <f t="shared" si="15"/>
        <v>34.156743820624037</v>
      </c>
      <c r="V34" s="214">
        <f t="shared" si="5"/>
        <v>7.7691605119535208</v>
      </c>
      <c r="W34" s="214">
        <f t="shared" si="6"/>
        <v>2.9991371288938091</v>
      </c>
      <c r="X34" s="214">
        <f t="shared" si="7"/>
        <v>6.1395317216413199</v>
      </c>
      <c r="Y34" s="214">
        <f t="shared" si="8"/>
        <v>12.950897722586824</v>
      </c>
      <c r="Z34" s="214">
        <f t="shared" si="9"/>
        <v>0</v>
      </c>
      <c r="AA34" s="214">
        <f t="shared" si="10"/>
        <v>1.3264420386262108</v>
      </c>
      <c r="AB34" s="214">
        <f t="shared" si="11"/>
        <v>0</v>
      </c>
      <c r="AC34" s="214">
        <f t="shared" si="12"/>
        <v>0</v>
      </c>
      <c r="AD34" s="214">
        <f t="shared" si="13"/>
        <v>2.9698520449241395</v>
      </c>
      <c r="AE34" s="214"/>
      <c r="AF34" s="214"/>
      <c r="AG34" s="226">
        <v>5502.0804486053312</v>
      </c>
      <c r="AH34" s="220">
        <v>3030.1484214079478</v>
      </c>
      <c r="AI34" s="220">
        <v>642.39017366923497</v>
      </c>
      <c r="AJ34" s="275">
        <v>138.5</v>
      </c>
      <c r="AK34" s="275">
        <v>21.67</v>
      </c>
      <c r="AL34" s="272">
        <f t="shared" si="14"/>
        <v>160.17000000000002</v>
      </c>
    </row>
    <row r="35" spans="1:38" s="71" customFormat="1" ht="12.75" customHeight="1" x14ac:dyDescent="0.2">
      <c r="A35" s="72">
        <v>33</v>
      </c>
      <c r="B35" s="168">
        <v>20</v>
      </c>
      <c r="C35" s="12" t="s">
        <v>471</v>
      </c>
      <c r="D35" s="274" t="s">
        <v>477</v>
      </c>
      <c r="E35" s="266">
        <v>995331.0535175387</v>
      </c>
      <c r="F35" s="266">
        <v>187421.33119000323</v>
      </c>
      <c r="G35" s="266">
        <v>42395.853869368075</v>
      </c>
      <c r="H35" s="266">
        <v>16406.71206078161</v>
      </c>
      <c r="I35" s="266">
        <v>33780.197449234933</v>
      </c>
      <c r="J35" s="266">
        <v>71256.881151332273</v>
      </c>
      <c r="K35" s="266">
        <v>0</v>
      </c>
      <c r="L35" s="266">
        <v>7241.3217876586659</v>
      </c>
      <c r="M35" s="266">
        <v>0</v>
      </c>
      <c r="N35" s="266">
        <v>0</v>
      </c>
      <c r="O35" s="266">
        <v>16340.364871627669</v>
      </c>
      <c r="P35" s="266">
        <v>37713.88888888892</v>
      </c>
      <c r="Q35" s="266">
        <v>587.51002777777751</v>
      </c>
      <c r="R35" s="214">
        <f t="shared" si="1"/>
        <v>180.90085428864194</v>
      </c>
      <c r="S35" s="214">
        <f t="shared" si="2"/>
        <v>6.854477909069586</v>
      </c>
      <c r="T35" s="214">
        <f t="shared" si="3"/>
        <v>0.10677961423241271</v>
      </c>
      <c r="U35" s="214">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18">
        <f>(R34-R35)/R34</f>
        <v>2.1095643084523747E-3</v>
      </c>
      <c r="AF35" s="218">
        <f>(S34-S35)/S34</f>
        <v>1.2505517139914058E-3</v>
      </c>
      <c r="AG35" s="224">
        <v>5502.0804486053312</v>
      </c>
      <c r="AH35" s="80">
        <v>3030.1484214079478</v>
      </c>
      <c r="AI35" s="80">
        <v>642.39017366923497</v>
      </c>
      <c r="AJ35" s="275">
        <v>139.66999999999999</v>
      </c>
      <c r="AK35" s="275">
        <v>19.670000000000002</v>
      </c>
      <c r="AL35" s="180">
        <f t="shared" si="14"/>
        <v>159.33999999999997</v>
      </c>
    </row>
    <row r="36" spans="1:38" s="219" customFormat="1" ht="12.75" customHeight="1" x14ac:dyDescent="0.2">
      <c r="A36" s="216">
        <v>34</v>
      </c>
      <c r="B36" s="166"/>
      <c r="C36" s="167" t="s">
        <v>472</v>
      </c>
      <c r="D36" s="273" t="s">
        <v>478</v>
      </c>
      <c r="E36" s="267">
        <v>1014619.1292215771</v>
      </c>
      <c r="F36" s="267">
        <v>165915.36373424734</v>
      </c>
      <c r="G36" s="267">
        <v>12331.099012753828</v>
      </c>
      <c r="H36" s="267">
        <v>24576.894496595447</v>
      </c>
      <c r="I36" s="267">
        <v>33846.54463838887</v>
      </c>
      <c r="J36" s="267">
        <v>71256.881151332273</v>
      </c>
      <c r="K36" s="267">
        <v>0</v>
      </c>
      <c r="L36" s="267">
        <v>7573.0577334283698</v>
      </c>
      <c r="M36" s="267">
        <v>0</v>
      </c>
      <c r="N36" s="267">
        <v>0</v>
      </c>
      <c r="O36" s="267">
        <v>16340.364871627669</v>
      </c>
      <c r="P36" s="267">
        <v>40222.222222222255</v>
      </c>
      <c r="Q36" s="267">
        <v>286.78680555555542</v>
      </c>
      <c r="R36" s="214">
        <f t="shared" si="1"/>
        <v>184.4064511050112</v>
      </c>
      <c r="S36" s="214">
        <f t="shared" si="2"/>
        <v>7.3103660693325185</v>
      </c>
      <c r="T36" s="214">
        <f t="shared" si="3"/>
        <v>5.212333920494569E-2</v>
      </c>
      <c r="U36" s="214">
        <f t="shared" si="15"/>
        <v>30.155023228768602</v>
      </c>
      <c r="V36" s="214">
        <f t="shared" si="5"/>
        <v>2.2411702496788317</v>
      </c>
      <c r="W36" s="214">
        <f t="shared" si="6"/>
        <v>4.4668366313737202</v>
      </c>
      <c r="X36" s="214">
        <f t="shared" si="7"/>
        <v>6.1515902856288296</v>
      </c>
      <c r="Y36" s="214">
        <f t="shared" si="8"/>
        <v>12.950897722586824</v>
      </c>
      <c r="Z36" s="214">
        <f t="shared" si="9"/>
        <v>0</v>
      </c>
      <c r="AA36" s="214">
        <f t="shared" si="10"/>
        <v>1.3763989465744708</v>
      </c>
      <c r="AB36" s="214">
        <f t="shared" si="11"/>
        <v>0</v>
      </c>
      <c r="AC36" s="214">
        <f t="shared" si="12"/>
        <v>0</v>
      </c>
      <c r="AD36" s="214">
        <f t="shared" si="13"/>
        <v>2.9698520449241395</v>
      </c>
      <c r="AE36" s="214"/>
      <c r="AF36" s="214"/>
      <c r="AG36" s="226">
        <v>5502.0804486053312</v>
      </c>
      <c r="AH36" s="220">
        <v>3030.1484214079478</v>
      </c>
      <c r="AI36" s="220">
        <v>642.39017366923497</v>
      </c>
      <c r="AJ36" s="275">
        <v>53.67</v>
      </c>
      <c r="AK36" s="275">
        <v>26.17</v>
      </c>
      <c r="AL36" s="272">
        <f t="shared" si="14"/>
        <v>79.84</v>
      </c>
    </row>
    <row r="37" spans="1:38" s="68" customFormat="1" ht="12.75" customHeight="1" x14ac:dyDescent="0.2">
      <c r="A37" s="72">
        <v>35</v>
      </c>
      <c r="B37" s="168">
        <v>21</v>
      </c>
      <c r="C37" s="12" t="s">
        <v>473</v>
      </c>
      <c r="D37" s="274" t="s">
        <v>479</v>
      </c>
      <c r="E37" s="266">
        <v>1011756.7219180785</v>
      </c>
      <c r="F37" s="266">
        <v>165242.41367282878</v>
      </c>
      <c r="G37" s="266">
        <v>11866.668688676244</v>
      </c>
      <c r="H37" s="266">
        <v>24415.765608650163</v>
      </c>
      <c r="I37" s="266">
        <v>33846.54463838887</v>
      </c>
      <c r="J37" s="266">
        <v>71256.881151332273</v>
      </c>
      <c r="K37" s="266">
        <v>0</v>
      </c>
      <c r="L37" s="266">
        <v>7516.1887141535626</v>
      </c>
      <c r="M37" s="266">
        <v>0</v>
      </c>
      <c r="N37" s="266">
        <v>0</v>
      </c>
      <c r="O37" s="266">
        <v>16340.364871627669</v>
      </c>
      <c r="P37" s="266">
        <v>40161.111111111146</v>
      </c>
      <c r="Q37" s="266">
        <v>282.14133333333319</v>
      </c>
      <c r="R37" s="214">
        <f t="shared" si="1"/>
        <v>183.88621020155</v>
      </c>
      <c r="S37" s="214">
        <f t="shared" si="2"/>
        <v>7.2992591595586713</v>
      </c>
      <c r="T37" s="214">
        <f t="shared" si="3"/>
        <v>5.1279027264105242E-2</v>
      </c>
      <c r="U37" s="214">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18">
        <f>(R36-R37)/R36</f>
        <v>2.8211643374935211E-3</v>
      </c>
      <c r="AF37" s="218">
        <f>(S36-S37)/S36</f>
        <v>1.5193370165745115E-3</v>
      </c>
      <c r="AG37" s="224">
        <v>5502.0804486053312</v>
      </c>
      <c r="AH37" s="80">
        <v>3030.1484214079478</v>
      </c>
      <c r="AI37" s="80">
        <v>642.39017366923497</v>
      </c>
      <c r="AJ37" s="275">
        <v>53.17</v>
      </c>
      <c r="AK37" s="275">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4"/>
      <c r="S38" s="80"/>
      <c r="T38" s="80"/>
      <c r="U38" s="82"/>
      <c r="V38" s="82"/>
      <c r="W38" s="82"/>
      <c r="X38" s="82"/>
      <c r="Y38" s="82"/>
      <c r="Z38" s="82"/>
      <c r="AA38" s="82"/>
      <c r="AB38" s="82"/>
      <c r="AC38" s="82"/>
      <c r="AD38" s="82"/>
      <c r="AE38" s="82"/>
      <c r="AF38" s="82"/>
      <c r="AG38" s="224"/>
      <c r="AH38" s="80"/>
      <c r="AI38" s="80"/>
      <c r="AJ38" s="83"/>
      <c r="AK38" s="83"/>
      <c r="AL38" s="180"/>
    </row>
    <row r="39" spans="1:38" s="66" customFormat="1" ht="12.75" customHeight="1" x14ac:dyDescent="0.2">
      <c r="A39" s="72">
        <v>37</v>
      </c>
      <c r="B39" s="162"/>
      <c r="C39" s="60" t="s">
        <v>193</v>
      </c>
      <c r="D39" s="212" t="s">
        <v>252</v>
      </c>
      <c r="E39" s="267">
        <v>15796829.741738832</v>
      </c>
      <c r="F39" s="267">
        <v>2720111.5391031383</v>
      </c>
      <c r="G39" s="267">
        <v>18880.514399235686</v>
      </c>
      <c r="H39" s="267">
        <v>802014.30066271382</v>
      </c>
      <c r="I39" s="267">
        <v>271284.17828058422</v>
      </c>
      <c r="J39" s="267">
        <v>694560.2887429673</v>
      </c>
      <c r="K39" s="267">
        <v>0</v>
      </c>
      <c r="L39" s="267">
        <v>115207.15488087838</v>
      </c>
      <c r="M39" s="267">
        <v>6871.6731623724254</v>
      </c>
      <c r="N39" s="267">
        <v>0</v>
      </c>
      <c r="O39" s="267">
        <v>811293.42897438642</v>
      </c>
      <c r="P39" s="267">
        <v>553886.11111111159</v>
      </c>
      <c r="Q39" s="267">
        <v>8303.8289999999961</v>
      </c>
      <c r="R39" s="214">
        <f t="shared" si="1"/>
        <v>294.56393782050776</v>
      </c>
      <c r="S39" s="214">
        <f>P39/$AG39</f>
        <v>10.328330219441682</v>
      </c>
      <c r="T39" s="214">
        <f>Q39/$AG39</f>
        <v>0.15484173781814048</v>
      </c>
      <c r="U39" s="214">
        <f t="shared" si="15"/>
        <v>50.721997981161088</v>
      </c>
      <c r="V39" s="214">
        <f t="shared" si="5"/>
        <v>0.35206549418082661</v>
      </c>
      <c r="W39" s="214">
        <f t="shared" si="6"/>
        <v>14.955183695330826</v>
      </c>
      <c r="X39" s="214">
        <f t="shared" si="7"/>
        <v>5.0586438626724997</v>
      </c>
      <c r="Y39" s="214">
        <f t="shared" si="8"/>
        <v>12.951485649383018</v>
      </c>
      <c r="Z39" s="214">
        <f t="shared" si="9"/>
        <v>0</v>
      </c>
      <c r="AA39" s="214">
        <f t="shared" si="10"/>
        <v>2.1482711253855156</v>
      </c>
      <c r="AB39" s="214">
        <f t="shared" si="11"/>
        <v>0.12813628678770045</v>
      </c>
      <c r="AC39" s="214">
        <f t="shared" si="12"/>
        <v>0</v>
      </c>
      <c r="AD39" s="214">
        <f t="shared" si="13"/>
        <v>15.128211867420701</v>
      </c>
      <c r="AE39" s="214"/>
      <c r="AF39" s="214"/>
      <c r="AG39" s="220">
        <v>53627.846839026897</v>
      </c>
      <c r="AH39" s="220">
        <v>21287.462713814275</v>
      </c>
      <c r="AI39" s="220">
        <v>7027.0036373405947</v>
      </c>
      <c r="AJ39" s="275">
        <v>80.25</v>
      </c>
      <c r="AK39" s="275">
        <v>597</v>
      </c>
      <c r="AL39" s="180">
        <f t="shared" si="14"/>
        <v>677.25</v>
      </c>
    </row>
    <row r="40" spans="1:38" s="68" customFormat="1" ht="12.75" customHeight="1" x14ac:dyDescent="0.2">
      <c r="A40" s="72">
        <v>38</v>
      </c>
      <c r="B40" s="163">
        <v>22</v>
      </c>
      <c r="C40" s="8" t="s">
        <v>152</v>
      </c>
      <c r="D40" s="79" t="s">
        <v>257</v>
      </c>
      <c r="E40" s="266">
        <v>15689641.1185757</v>
      </c>
      <c r="F40" s="266">
        <v>2707666.7020518347</v>
      </c>
      <c r="G40" s="266">
        <v>14871.248540361841</v>
      </c>
      <c r="H40" s="266">
        <v>794336.98306061502</v>
      </c>
      <c r="I40" s="266">
        <v>271303.13462034252</v>
      </c>
      <c r="J40" s="266">
        <v>694560.2887429673</v>
      </c>
      <c r="K40" s="266">
        <v>0</v>
      </c>
      <c r="L40" s="266">
        <v>115264.02390015319</v>
      </c>
      <c r="M40" s="266">
        <v>6037.5942130085996</v>
      </c>
      <c r="N40" s="266">
        <v>0</v>
      </c>
      <c r="O40" s="266">
        <v>811293.42897438642</v>
      </c>
      <c r="P40" s="266">
        <v>551413.88888888934</v>
      </c>
      <c r="Q40" s="266">
        <v>8263.7262499999961</v>
      </c>
      <c r="R40" s="214">
        <f t="shared" si="1"/>
        <v>292.5651884863255</v>
      </c>
      <c r="S40" s="214">
        <f t="shared" ref="S40:S57" si="16">P40/$AG40</f>
        <v>10.282230620670861</v>
      </c>
      <c r="T40" s="214">
        <f t="shared" ref="T40:T57" si="17">Q40/$AG40</f>
        <v>0.15409394068728838</v>
      </c>
      <c r="U40" s="214">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18">
        <f>(R$39-R40)/R$39</f>
        <v>6.7854515694321009E-3</v>
      </c>
      <c r="AF40" s="218">
        <f>(U$39-U40)/U$39</f>
        <v>4.5751201273926461E-3</v>
      </c>
      <c r="AG40" s="80">
        <v>53627.846839026897</v>
      </c>
      <c r="AH40" s="80">
        <v>21287.462713814275</v>
      </c>
      <c r="AI40" s="80">
        <v>7027.0036373405947</v>
      </c>
      <c r="AJ40" s="275">
        <v>73.75</v>
      </c>
      <c r="AK40" s="275">
        <v>611</v>
      </c>
      <c r="AL40" s="180">
        <f t="shared" si="14"/>
        <v>684.75</v>
      </c>
    </row>
    <row r="41" spans="1:38" s="66" customFormat="1" ht="12.75" customHeight="1" x14ac:dyDescent="0.2">
      <c r="A41" s="72">
        <v>39</v>
      </c>
      <c r="B41" s="163">
        <v>23</v>
      </c>
      <c r="C41" s="8" t="s">
        <v>153</v>
      </c>
      <c r="D41" s="79" t="s">
        <v>258</v>
      </c>
      <c r="E41" s="266">
        <v>15472913.286119414</v>
      </c>
      <c r="F41" s="266">
        <v>2682378.9448143044</v>
      </c>
      <c r="G41" s="266">
        <v>21212.144189502742</v>
      </c>
      <c r="H41" s="266">
        <v>767959.23628698394</v>
      </c>
      <c r="I41" s="266">
        <v>271284.17828058422</v>
      </c>
      <c r="J41" s="266">
        <v>694560.2887429673</v>
      </c>
      <c r="K41" s="266">
        <v>0</v>
      </c>
      <c r="L41" s="266">
        <v>109065.30079919931</v>
      </c>
      <c r="M41" s="266">
        <v>7004.3675406803059</v>
      </c>
      <c r="N41" s="266">
        <v>0</v>
      </c>
      <c r="O41" s="266">
        <v>811293.42897438642</v>
      </c>
      <c r="P41" s="266">
        <v>542144.44444444485</v>
      </c>
      <c r="Q41" s="266">
        <v>8327.1511666666629</v>
      </c>
      <c r="R41" s="214">
        <f t="shared" si="1"/>
        <v>288.5238583708944</v>
      </c>
      <c r="S41" s="214">
        <f t="shared" si="16"/>
        <v>10.109383023931272</v>
      </c>
      <c r="T41" s="214">
        <f t="shared" si="17"/>
        <v>0.15527662692969985</v>
      </c>
      <c r="U41" s="214">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18">
        <f>(R$39-R41)/R$39</f>
        <v>2.0505155839184479E-2</v>
      </c>
      <c r="AF41" s="218">
        <f>(U$39-U41)/U$39</f>
        <v>1.387170847459993E-2</v>
      </c>
      <c r="AG41" s="80">
        <v>53627.846839026897</v>
      </c>
      <c r="AH41" s="80">
        <v>21287.462713814275</v>
      </c>
      <c r="AI41" s="80">
        <v>7027.0036373405947</v>
      </c>
      <c r="AJ41" s="275">
        <v>94.25</v>
      </c>
      <c r="AK41" s="275">
        <v>542</v>
      </c>
      <c r="AL41" s="180">
        <f t="shared" si="14"/>
        <v>636.25</v>
      </c>
    </row>
    <row r="42" spans="1:38" s="66" customFormat="1" ht="12.75" customHeight="1" x14ac:dyDescent="0.2">
      <c r="A42" s="72">
        <v>40</v>
      </c>
      <c r="B42" s="163">
        <v>24</v>
      </c>
      <c r="C42" s="8" t="s">
        <v>154</v>
      </c>
      <c r="D42" s="79" t="s">
        <v>259</v>
      </c>
      <c r="E42" s="266">
        <v>15360028.282858923</v>
      </c>
      <c r="F42" s="266">
        <v>2668597.685810043</v>
      </c>
      <c r="G42" s="266">
        <v>16349.843041506805</v>
      </c>
      <c r="H42" s="266">
        <v>759808.01019092835</v>
      </c>
      <c r="I42" s="266">
        <v>271303.13462034252</v>
      </c>
      <c r="J42" s="266">
        <v>694560.2887429673</v>
      </c>
      <c r="K42" s="266">
        <v>0</v>
      </c>
      <c r="L42" s="266">
        <v>109074.77896907844</v>
      </c>
      <c r="M42" s="266">
        <v>6217.6794407121524</v>
      </c>
      <c r="N42" s="266">
        <v>0</v>
      </c>
      <c r="O42" s="266">
        <v>811293.42897438642</v>
      </c>
      <c r="P42" s="266">
        <v>539533.33333333372</v>
      </c>
      <c r="Q42" s="266">
        <v>8278.4211111111072</v>
      </c>
      <c r="R42" s="214">
        <f t="shared" si="1"/>
        <v>286.41888847345786</v>
      </c>
      <c r="S42" s="214">
        <f t="shared" si="16"/>
        <v>10.060693560060965</v>
      </c>
      <c r="T42" s="214">
        <f t="shared" si="17"/>
        <v>0.15436795618440913</v>
      </c>
      <c r="U42" s="214">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18">
        <f>(R$39-R42)/R$39</f>
        <v>2.7651210149197161E-2</v>
      </c>
      <c r="AF42" s="218">
        <f>(U$39-U42)/U$39</f>
        <v>1.8938140055124491E-2</v>
      </c>
      <c r="AG42" s="80">
        <v>53627.846839026897</v>
      </c>
      <c r="AH42" s="80">
        <v>21287.462713814275</v>
      </c>
      <c r="AI42" s="80">
        <v>7027.0036373405947</v>
      </c>
      <c r="AJ42" s="275">
        <v>89.25</v>
      </c>
      <c r="AK42" s="275">
        <v>544</v>
      </c>
      <c r="AL42" s="180">
        <f t="shared" si="14"/>
        <v>633.25</v>
      </c>
    </row>
    <row r="43" spans="1:38" s="66" customFormat="1" ht="12.75" customHeight="1" x14ac:dyDescent="0.2">
      <c r="A43" s="72">
        <v>41</v>
      </c>
      <c r="B43" s="162"/>
      <c r="C43" s="60" t="s">
        <v>194</v>
      </c>
      <c r="D43" s="212" t="s">
        <v>264</v>
      </c>
      <c r="E43" s="267">
        <v>11132717.125915593</v>
      </c>
      <c r="F43" s="267">
        <v>2521894.5724208006</v>
      </c>
      <c r="G43" s="267">
        <v>456705.61562609009</v>
      </c>
      <c r="H43" s="267">
        <v>177346.03660848338</v>
      </c>
      <c r="I43" s="267">
        <v>271454.7853384086</v>
      </c>
      <c r="J43" s="267">
        <v>694560.2887429673</v>
      </c>
      <c r="K43" s="267">
        <v>0</v>
      </c>
      <c r="L43" s="267">
        <v>79161.674830530334</v>
      </c>
      <c r="M43" s="267">
        <v>31382.220469813932</v>
      </c>
      <c r="N43" s="267">
        <v>0</v>
      </c>
      <c r="O43" s="267">
        <v>811293.42897438642</v>
      </c>
      <c r="P43" s="267">
        <v>367480.55555555585</v>
      </c>
      <c r="Q43" s="267">
        <v>12683.182027777772</v>
      </c>
      <c r="R43" s="214">
        <f t="shared" si="1"/>
        <v>207.59209593725319</v>
      </c>
      <c r="S43" s="214">
        <f t="shared" si="16"/>
        <v>6.8524204721217172</v>
      </c>
      <c r="T43" s="214">
        <f t="shared" si="17"/>
        <v>0.23650365948587307</v>
      </c>
      <c r="U43" s="214">
        <f t="shared" si="15"/>
        <v>47.025840511380139</v>
      </c>
      <c r="V43" s="214">
        <f t="shared" si="5"/>
        <v>8.5162027294694429</v>
      </c>
      <c r="W43" s="214">
        <f t="shared" si="6"/>
        <v>3.3069766373581557</v>
      </c>
      <c r="X43" s="214">
        <f t="shared" si="7"/>
        <v>5.0618251773789522</v>
      </c>
      <c r="Y43" s="214">
        <f t="shared" si="8"/>
        <v>12.951485649383018</v>
      </c>
      <c r="Z43" s="214">
        <f t="shared" si="9"/>
        <v>0</v>
      </c>
      <c r="AA43" s="214">
        <f t="shared" si="10"/>
        <v>1.4761300237943089</v>
      </c>
      <c r="AB43" s="214">
        <f t="shared" si="11"/>
        <v>0.58518516628148443</v>
      </c>
      <c r="AC43" s="214">
        <f t="shared" si="12"/>
        <v>0</v>
      </c>
      <c r="AD43" s="214">
        <f t="shared" si="13"/>
        <v>15.128211867420701</v>
      </c>
      <c r="AE43" s="214"/>
      <c r="AF43" s="214"/>
      <c r="AG43" s="220">
        <v>53627.846839026897</v>
      </c>
      <c r="AH43" s="220">
        <v>21287.462713814275</v>
      </c>
      <c r="AI43" s="220">
        <v>7027.0036373405947</v>
      </c>
      <c r="AJ43" s="275">
        <v>747.75</v>
      </c>
      <c r="AK43" s="275">
        <v>74.75</v>
      </c>
      <c r="AL43" s="180">
        <f t="shared" si="14"/>
        <v>822.5</v>
      </c>
    </row>
    <row r="44" spans="1:38" s="66" customFormat="1" ht="12.75" customHeight="1" x14ac:dyDescent="0.2">
      <c r="A44" s="72">
        <v>42</v>
      </c>
      <c r="B44" s="163">
        <v>25</v>
      </c>
      <c r="C44" s="8" t="s">
        <v>155</v>
      </c>
      <c r="D44" s="79" t="s">
        <v>269</v>
      </c>
      <c r="E44" s="268">
        <v>11064180.479519572</v>
      </c>
      <c r="F44" s="268">
        <v>2476683.7020973298</v>
      </c>
      <c r="G44" s="268">
        <v>409760.24021473748</v>
      </c>
      <c r="H44" s="268">
        <v>179421.75581201381</v>
      </c>
      <c r="I44" s="268">
        <v>271483.21984804602</v>
      </c>
      <c r="J44" s="268">
        <v>694560.2887429673</v>
      </c>
      <c r="K44" s="268">
        <v>0</v>
      </c>
      <c r="L44" s="268">
        <v>80422.271424455204</v>
      </c>
      <c r="M44" s="268">
        <v>29751.97525060282</v>
      </c>
      <c r="N44" s="268">
        <v>0</v>
      </c>
      <c r="O44" s="268">
        <v>811293.42897438642</v>
      </c>
      <c r="P44" s="268">
        <v>367988.88888888917</v>
      </c>
      <c r="Q44" s="268">
        <v>12213.610111111104</v>
      </c>
      <c r="R44" s="214">
        <f t="shared" si="1"/>
        <v>206.31409112378856</v>
      </c>
      <c r="S44" s="214">
        <f t="shared" si="16"/>
        <v>6.8618993783858304</v>
      </c>
      <c r="T44" s="214">
        <f t="shared" si="17"/>
        <v>0.22774753847142756</v>
      </c>
      <c r="U44" s="214">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18">
        <f>(R$43-R44)/R$43</f>
        <v>6.1563269434445301E-3</v>
      </c>
      <c r="AF44" s="218">
        <f>(U$43-U44)/U$43</f>
        <v>1.7927343520975213E-2</v>
      </c>
      <c r="AG44" s="80">
        <v>53627.846839026897</v>
      </c>
      <c r="AH44" s="80">
        <v>21287.462713814275</v>
      </c>
      <c r="AI44" s="80">
        <v>7027.0036373405947</v>
      </c>
      <c r="AJ44" s="276">
        <v>724.5</v>
      </c>
      <c r="AK44" s="276">
        <v>88.5</v>
      </c>
      <c r="AL44" s="180">
        <f t="shared" si="14"/>
        <v>813</v>
      </c>
    </row>
    <row r="45" spans="1:38" s="66" customFormat="1" ht="12.75" customHeight="1" x14ac:dyDescent="0.2">
      <c r="A45" s="72">
        <v>43</v>
      </c>
      <c r="B45" s="163">
        <v>26</v>
      </c>
      <c r="C45" s="8" t="s">
        <v>156</v>
      </c>
      <c r="D45" s="79" t="s">
        <v>270</v>
      </c>
      <c r="E45" s="268">
        <v>10984772.372272184</v>
      </c>
      <c r="F45" s="268">
        <v>2512738.6603175569</v>
      </c>
      <c r="G45" s="268">
        <v>463691.02682701213</v>
      </c>
      <c r="H45" s="268">
        <v>166398.75039808318</v>
      </c>
      <c r="I45" s="268">
        <v>271454.7853384086</v>
      </c>
      <c r="J45" s="268">
        <v>694560.2887429673</v>
      </c>
      <c r="K45" s="268">
        <v>0</v>
      </c>
      <c r="L45" s="268">
        <v>74128.766624709984</v>
      </c>
      <c r="M45" s="268">
        <v>31221.091581868644</v>
      </c>
      <c r="N45" s="268">
        <v>0</v>
      </c>
      <c r="O45" s="268">
        <v>811293.42897438642</v>
      </c>
      <c r="P45" s="268">
        <v>362750.00000000029</v>
      </c>
      <c r="Q45" s="268">
        <v>12753.053722222216</v>
      </c>
      <c r="R45" s="214">
        <f t="shared" si="1"/>
        <v>204.83336586764048</v>
      </c>
      <c r="S45" s="214">
        <f t="shared" si="16"/>
        <v>6.7642096668332803</v>
      </c>
      <c r="T45" s="214">
        <f t="shared" si="17"/>
        <v>0.23780655897863429</v>
      </c>
      <c r="U45" s="214">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18">
        <f>(R$43-R45)/R$43</f>
        <v>1.3289186455569889E-2</v>
      </c>
      <c r="AF45" s="218">
        <f>(U$43-U45)/U$43</f>
        <v>3.6305689394677755E-3</v>
      </c>
      <c r="AG45" s="80">
        <v>53627.846839026897</v>
      </c>
      <c r="AH45" s="80">
        <v>21287.462713814275</v>
      </c>
      <c r="AI45" s="80">
        <v>7027.0036373405947</v>
      </c>
      <c r="AJ45" s="276">
        <v>796.5</v>
      </c>
      <c r="AK45" s="276">
        <v>46</v>
      </c>
      <c r="AL45" s="180">
        <f t="shared" si="14"/>
        <v>842.5</v>
      </c>
    </row>
    <row r="46" spans="1:38" s="66" customFormat="1" ht="12.75" customHeight="1" x14ac:dyDescent="0.2">
      <c r="A46" s="72">
        <v>44</v>
      </c>
      <c r="B46" s="163">
        <v>27</v>
      </c>
      <c r="C46" s="8" t="s">
        <v>157</v>
      </c>
      <c r="D46" s="79" t="s">
        <v>271</v>
      </c>
      <c r="E46" s="268">
        <v>10910103.349964365</v>
      </c>
      <c r="F46" s="268">
        <v>2466039.717323062</v>
      </c>
      <c r="G46" s="268">
        <v>415627.22736992169</v>
      </c>
      <c r="H46" s="268">
        <v>168370.2097329431</v>
      </c>
      <c r="I46" s="268">
        <v>271483.21984804602</v>
      </c>
      <c r="J46" s="268">
        <v>694560.2887429673</v>
      </c>
      <c r="K46" s="268">
        <v>0</v>
      </c>
      <c r="L46" s="268">
        <v>75228.234330689578</v>
      </c>
      <c r="M46" s="268">
        <v>29486.586493987055</v>
      </c>
      <c r="N46" s="268">
        <v>0</v>
      </c>
      <c r="O46" s="268">
        <v>811293.42897438642</v>
      </c>
      <c r="P46" s="268">
        <v>363150.00000000029</v>
      </c>
      <c r="Q46" s="268">
        <v>12272.294749999994</v>
      </c>
      <c r="R46" s="214">
        <f t="shared" si="1"/>
        <v>203.44101046444948</v>
      </c>
      <c r="S46" s="214">
        <f t="shared" si="16"/>
        <v>6.7716684783197945</v>
      </c>
      <c r="T46" s="214">
        <f t="shared" si="17"/>
        <v>0.22884183261799365</v>
      </c>
      <c r="U46" s="214">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18">
        <f>(R$43-R46)/R$43</f>
        <v>1.9996356094686873E-2</v>
      </c>
      <c r="AF46" s="218">
        <f>(U$43-U46)/U$43</f>
        <v>2.2147973871930189E-2</v>
      </c>
      <c r="AG46" s="80">
        <v>53627.846839026897</v>
      </c>
      <c r="AH46" s="80">
        <v>21287.462713814275</v>
      </c>
      <c r="AI46" s="80">
        <v>7027.0036373405947</v>
      </c>
      <c r="AJ46" s="276">
        <v>764</v>
      </c>
      <c r="AK46" s="276">
        <v>51.5</v>
      </c>
      <c r="AL46" s="180">
        <f t="shared" si="14"/>
        <v>815.5</v>
      </c>
    </row>
    <row r="47" spans="1:38" s="68" customFormat="1" ht="12.75" customHeight="1" x14ac:dyDescent="0.2">
      <c r="A47" s="72">
        <v>45</v>
      </c>
      <c r="B47" s="162"/>
      <c r="C47" s="60" t="s">
        <v>195</v>
      </c>
      <c r="D47" s="222" t="s">
        <v>276</v>
      </c>
      <c r="E47" s="269">
        <v>11225233.542105824</v>
      </c>
      <c r="F47" s="269">
        <v>2220792.0717004598</v>
      </c>
      <c r="G47" s="269">
        <v>36187.65259853506</v>
      </c>
      <c r="H47" s="269">
        <v>329669.70473605196</v>
      </c>
      <c r="I47" s="269">
        <v>271454.7853384086</v>
      </c>
      <c r="J47" s="269">
        <v>694560.2887429673</v>
      </c>
      <c r="K47" s="269">
        <v>0</v>
      </c>
      <c r="L47" s="269">
        <v>67209.702612941881</v>
      </c>
      <c r="M47" s="269">
        <v>10425.986867047817</v>
      </c>
      <c r="N47" s="269">
        <v>0</v>
      </c>
      <c r="O47" s="269">
        <v>811293.42897438642</v>
      </c>
      <c r="P47" s="269">
        <v>402477.7777777781</v>
      </c>
      <c r="Q47" s="269">
        <v>8476.9439444444397</v>
      </c>
      <c r="R47" s="214">
        <f t="shared" si="1"/>
        <v>209.31725220668045</v>
      </c>
      <c r="S47" s="214">
        <f t="shared" si="16"/>
        <v>7.505014679889789</v>
      </c>
      <c r="T47" s="214">
        <f t="shared" si="17"/>
        <v>0.15806981715841453</v>
      </c>
      <c r="U47" s="214">
        <f t="shared" si="15"/>
        <v>41.411173533901987</v>
      </c>
      <c r="V47" s="215">
        <f t="shared" si="5"/>
        <v>0.67479219717991767</v>
      </c>
      <c r="W47" s="215">
        <f t="shared" si="6"/>
        <v>6.1473604511031672</v>
      </c>
      <c r="X47" s="215">
        <f t="shared" si="7"/>
        <v>5.0618251773789522</v>
      </c>
      <c r="Y47" s="215">
        <f t="shared" si="8"/>
        <v>12.951485649383018</v>
      </c>
      <c r="Z47" s="215">
        <f t="shared" si="9"/>
        <v>0</v>
      </c>
      <c r="AA47" s="215">
        <f t="shared" si="10"/>
        <v>1.2532612546366673</v>
      </c>
      <c r="AB47" s="215">
        <f t="shared" si="11"/>
        <v>0.19441367650547653</v>
      </c>
      <c r="AC47" s="215">
        <f t="shared" si="12"/>
        <v>0</v>
      </c>
      <c r="AD47" s="215">
        <f t="shared" si="13"/>
        <v>15.128211867420701</v>
      </c>
      <c r="AE47" s="215"/>
      <c r="AF47" s="215"/>
      <c r="AG47" s="226">
        <v>53627.846839026897</v>
      </c>
      <c r="AH47" s="217">
        <v>21287.462713814275</v>
      </c>
      <c r="AI47" s="217">
        <v>7027.0036373405947</v>
      </c>
      <c r="AJ47" s="276">
        <v>181.25</v>
      </c>
      <c r="AK47" s="276">
        <v>64.5</v>
      </c>
      <c r="AL47" s="180">
        <f t="shared" si="14"/>
        <v>245.75</v>
      </c>
    </row>
    <row r="48" spans="1:38" s="68" customFormat="1" ht="12.75" customHeight="1" x14ac:dyDescent="0.2">
      <c r="A48" s="72">
        <v>46</v>
      </c>
      <c r="B48" s="163">
        <v>28</v>
      </c>
      <c r="C48" s="8" t="s">
        <v>158</v>
      </c>
      <c r="D48" s="79" t="s">
        <v>281</v>
      </c>
      <c r="E48" s="268">
        <v>11250653.993721662</v>
      </c>
      <c r="F48" s="268">
        <v>2219569.3877860517</v>
      </c>
      <c r="G48" s="268">
        <v>29714.062571086281</v>
      </c>
      <c r="H48" s="268">
        <v>334456.18052501488</v>
      </c>
      <c r="I48" s="268">
        <v>271483.21984804602</v>
      </c>
      <c r="J48" s="268">
        <v>694560.2887429673</v>
      </c>
      <c r="K48" s="268">
        <v>0</v>
      </c>
      <c r="L48" s="268">
        <v>68830.46966227387</v>
      </c>
      <c r="M48" s="268">
        <v>9241.2156321560196</v>
      </c>
      <c r="N48" s="268">
        <v>0</v>
      </c>
      <c r="O48" s="268">
        <v>811293.42897438642</v>
      </c>
      <c r="P48" s="268">
        <v>404016.66666666698</v>
      </c>
      <c r="Q48" s="268">
        <v>8412.1917499999945</v>
      </c>
      <c r="R48" s="214">
        <f t="shared" si="1"/>
        <v>209.79126809794198</v>
      </c>
      <c r="S48" s="214">
        <f t="shared" si="16"/>
        <v>7.5337103851920757</v>
      </c>
      <c r="T48" s="214">
        <f t="shared" si="17"/>
        <v>0.15686238112916631</v>
      </c>
      <c r="U48" s="214">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18">
        <f>(R$47-R48)/R$47</f>
        <v>-2.2645810904945636E-3</v>
      </c>
      <c r="AF48" s="218">
        <f>(U$47-U48)/U$47</f>
        <v>5.5056208547801539E-4</v>
      </c>
      <c r="AG48" s="224">
        <v>53627.846839026897</v>
      </c>
      <c r="AH48" s="80">
        <v>21287.462713814275</v>
      </c>
      <c r="AI48" s="80">
        <v>7027.0036373405947</v>
      </c>
      <c r="AJ48" s="276">
        <v>165.5</v>
      </c>
      <c r="AK48" s="276">
        <v>65.5</v>
      </c>
      <c r="AL48" s="180">
        <f t="shared" si="14"/>
        <v>231</v>
      </c>
    </row>
    <row r="49" spans="1:38" s="68" customFormat="1" ht="12.75" customHeight="1" x14ac:dyDescent="0.2">
      <c r="A49" s="72">
        <v>47</v>
      </c>
      <c r="B49" s="163">
        <v>29</v>
      </c>
      <c r="C49" s="8" t="s">
        <v>159</v>
      </c>
      <c r="D49" s="84" t="s">
        <v>282</v>
      </c>
      <c r="E49" s="268">
        <v>11040352.36044343</v>
      </c>
      <c r="F49" s="268">
        <v>2201579.8213554546</v>
      </c>
      <c r="G49" s="268">
        <v>38386.588010494241</v>
      </c>
      <c r="H49" s="268">
        <v>311973.96157170809</v>
      </c>
      <c r="I49" s="268">
        <v>271454.7853384086</v>
      </c>
      <c r="J49" s="268">
        <v>694560.2887429673</v>
      </c>
      <c r="K49" s="268">
        <v>0</v>
      </c>
      <c r="L49" s="268">
        <v>63200.436754068047</v>
      </c>
      <c r="M49" s="268">
        <v>10719.810133300984</v>
      </c>
      <c r="N49" s="268">
        <v>0</v>
      </c>
      <c r="O49" s="268">
        <v>811293.42897438642</v>
      </c>
      <c r="P49" s="268">
        <v>396202.7777777781</v>
      </c>
      <c r="Q49" s="268">
        <v>8498.93883333333</v>
      </c>
      <c r="R49" s="214">
        <f t="shared" si="1"/>
        <v>205.86976750312064</v>
      </c>
      <c r="S49" s="214">
        <f t="shared" si="16"/>
        <v>7.3880045746950858</v>
      </c>
      <c r="T49" s="214">
        <f t="shared" si="17"/>
        <v>0.1584799564831372</v>
      </c>
      <c r="U49" s="214">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18">
        <f>(R$47-R49)/R$47</f>
        <v>1.6470141219681943E-2</v>
      </c>
      <c r="AF49" s="218">
        <f>(U$47-U49)/U$47</f>
        <v>8.6510802113475421E-3</v>
      </c>
      <c r="AG49" s="224">
        <v>53627.846839026897</v>
      </c>
      <c r="AH49" s="85">
        <v>21287.462713814275</v>
      </c>
      <c r="AI49" s="85">
        <v>7027.0036373405947</v>
      </c>
      <c r="AJ49" s="276">
        <v>209.75</v>
      </c>
      <c r="AK49" s="276">
        <v>59.75</v>
      </c>
      <c r="AL49" s="180">
        <f t="shared" si="14"/>
        <v>269.5</v>
      </c>
    </row>
    <row r="50" spans="1:38" s="66" customFormat="1" ht="12.75" customHeight="1" x14ac:dyDescent="0.2">
      <c r="A50" s="72">
        <v>48</v>
      </c>
      <c r="B50" s="163">
        <v>30</v>
      </c>
      <c r="C50" s="8" t="s">
        <v>160</v>
      </c>
      <c r="D50" s="84" t="s">
        <v>283</v>
      </c>
      <c r="E50" s="268">
        <v>11061744.589860635</v>
      </c>
      <c r="F50" s="268">
        <v>2199409.320453133</v>
      </c>
      <c r="G50" s="268">
        <v>31249.52609150605</v>
      </c>
      <c r="H50" s="268">
        <v>316656.17749200045</v>
      </c>
      <c r="I50" s="268">
        <v>271483.21984804602</v>
      </c>
      <c r="J50" s="268">
        <v>694560.2887429673</v>
      </c>
      <c r="K50" s="268">
        <v>0</v>
      </c>
      <c r="L50" s="268">
        <v>64688.509425092139</v>
      </c>
      <c r="M50" s="268">
        <v>9487.6480490135145</v>
      </c>
      <c r="N50" s="268">
        <v>0</v>
      </c>
      <c r="O50" s="268">
        <v>811293.42897438642</v>
      </c>
      <c r="P50" s="268">
        <v>397658.3333333336</v>
      </c>
      <c r="Q50" s="268">
        <v>8427.5502499999948</v>
      </c>
      <c r="R50" s="214">
        <f t="shared" si="1"/>
        <v>206.26866901936867</v>
      </c>
      <c r="S50" s="214">
        <f t="shared" si="16"/>
        <v>7.4151463609376806</v>
      </c>
      <c r="T50" s="214">
        <f t="shared" si="17"/>
        <v>0.15714877151970544</v>
      </c>
      <c r="U50" s="214">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18">
        <f>(R$47-R50)/R$47</f>
        <v>1.4564414328837059E-2</v>
      </c>
      <c r="AF50" s="218">
        <f>(U$47-U50)/U$47</f>
        <v>9.6284346111494661E-3</v>
      </c>
      <c r="AG50" s="224">
        <v>53627.846839026897</v>
      </c>
      <c r="AH50" s="85">
        <v>21287.462713814275</v>
      </c>
      <c r="AI50" s="85">
        <v>7027.0036373405947</v>
      </c>
      <c r="AJ50" s="276">
        <v>195.75</v>
      </c>
      <c r="AK50" s="276">
        <v>62.75</v>
      </c>
      <c r="AL50" s="180">
        <f t="shared" si="14"/>
        <v>258.5</v>
      </c>
    </row>
    <row r="51" spans="1:38" s="219" customFormat="1" ht="12.75" customHeight="1" x14ac:dyDescent="0.2">
      <c r="A51" s="216">
        <v>49</v>
      </c>
      <c r="B51" s="170"/>
      <c r="C51" s="62" t="s">
        <v>208</v>
      </c>
      <c r="D51" s="212" t="s">
        <v>311</v>
      </c>
      <c r="E51" s="269">
        <v>104292284.01146482</v>
      </c>
      <c r="F51" s="269">
        <v>17039484.1600825</v>
      </c>
      <c r="G51" s="269">
        <v>258346.47639556578</v>
      </c>
      <c r="H51" s="269">
        <v>1653106.5649595854</v>
      </c>
      <c r="I51" s="269">
        <v>3073685.1882743668</v>
      </c>
      <c r="J51" s="269">
        <v>7496853.2476001289</v>
      </c>
      <c r="K51" s="269">
        <v>0</v>
      </c>
      <c r="L51" s="269">
        <v>1270055.8074642487</v>
      </c>
      <c r="M51" s="269">
        <v>840609.40841054893</v>
      </c>
      <c r="N51" s="269">
        <v>0</v>
      </c>
      <c r="O51" s="269">
        <v>2302664.5031164228</v>
      </c>
      <c r="P51" s="269">
        <v>4243263.8888888927</v>
      </c>
      <c r="Q51" s="269">
        <v>25615.133833333322</v>
      </c>
      <c r="R51" s="214">
        <f t="shared" si="1"/>
        <v>209.17510247559488</v>
      </c>
      <c r="S51" s="214">
        <f t="shared" si="16"/>
        <v>8.5105544211856881</v>
      </c>
      <c r="T51" s="214">
        <f t="shared" si="17"/>
        <v>5.137530830108742E-2</v>
      </c>
      <c r="U51" s="214">
        <f t="shared" si="15"/>
        <v>34.175451032645114</v>
      </c>
      <c r="V51" s="214">
        <f t="shared" si="5"/>
        <v>0.51815578867091228</v>
      </c>
      <c r="W51" s="214">
        <f t="shared" si="6"/>
        <v>3.315573519230699</v>
      </c>
      <c r="X51" s="214">
        <f t="shared" si="7"/>
        <v>6.1647745116439374</v>
      </c>
      <c r="Y51" s="214">
        <f t="shared" si="8"/>
        <v>15.036155945523895</v>
      </c>
      <c r="Z51" s="214">
        <f t="shared" si="9"/>
        <v>0</v>
      </c>
      <c r="AA51" s="214">
        <f t="shared" si="10"/>
        <v>2.5473030550069673</v>
      </c>
      <c r="AB51" s="214">
        <f t="shared" si="11"/>
        <v>1.6859786015128053</v>
      </c>
      <c r="AC51" s="214">
        <f t="shared" si="12"/>
        <v>0</v>
      </c>
      <c r="AD51" s="214">
        <f t="shared" si="13"/>
        <v>4.618367389032767</v>
      </c>
      <c r="AE51" s="214"/>
      <c r="AF51" s="214"/>
      <c r="AG51" s="226">
        <v>498588.42078795168</v>
      </c>
      <c r="AH51" s="220">
        <v>124748.77033087375</v>
      </c>
      <c r="AI51" s="220">
        <v>49903.103278428673</v>
      </c>
      <c r="AJ51" s="276">
        <v>3.25</v>
      </c>
      <c r="AK51" s="276">
        <v>322.5</v>
      </c>
      <c r="AL51" s="272">
        <f t="shared" si="14"/>
        <v>325.75</v>
      </c>
    </row>
    <row r="52" spans="1:38" s="68" customFormat="1" ht="12.75" customHeight="1" x14ac:dyDescent="0.2">
      <c r="A52" s="72">
        <v>50</v>
      </c>
      <c r="B52" s="171">
        <v>31</v>
      </c>
      <c r="C52" s="9" t="s">
        <v>161</v>
      </c>
      <c r="D52" s="88" t="s">
        <v>312</v>
      </c>
      <c r="E52" s="268">
        <v>102825300.26842178</v>
      </c>
      <c r="F52" s="268">
        <v>16879151.438407063</v>
      </c>
      <c r="G52" s="268">
        <v>235759.99757358857</v>
      </c>
      <c r="H52" s="268">
        <v>1578646.0623891058</v>
      </c>
      <c r="I52" s="268">
        <v>3073685.1882743668</v>
      </c>
      <c r="J52" s="268">
        <v>7496853.2476001289</v>
      </c>
      <c r="K52" s="268">
        <v>0</v>
      </c>
      <c r="L52" s="268">
        <v>1255743.7709467558</v>
      </c>
      <c r="M52" s="268">
        <v>797862.8622556529</v>
      </c>
      <c r="N52" s="268">
        <v>0</v>
      </c>
      <c r="O52" s="268">
        <v>2302655.0249465434</v>
      </c>
      <c r="P52" s="268">
        <v>4202897.2222222257</v>
      </c>
      <c r="Q52" s="268">
        <v>25389.117388888877</v>
      </c>
      <c r="R52" s="214">
        <f t="shared" si="1"/>
        <v>206.23282848390318</v>
      </c>
      <c r="S52" s="214">
        <f t="shared" si="16"/>
        <v>8.429592519577799</v>
      </c>
      <c r="T52" s="214">
        <f t="shared" si="17"/>
        <v>5.0921995638737068E-2</v>
      </c>
      <c r="U52" s="214">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18">
        <f>(R$51-R52)/R$51</f>
        <v>1.4066081272913401E-2</v>
      </c>
      <c r="AF52" s="218">
        <f>(U$51-U52)/U$51</f>
        <v>9.4094821280469934E-3</v>
      </c>
      <c r="AG52" s="224">
        <v>498588.42078795168</v>
      </c>
      <c r="AH52" s="85">
        <v>124748.77033087375</v>
      </c>
      <c r="AI52" s="85">
        <v>28752.880422427454</v>
      </c>
      <c r="AJ52" s="276">
        <v>3</v>
      </c>
      <c r="AK52" s="276">
        <v>191</v>
      </c>
      <c r="AL52" s="180">
        <f t="shared" si="14"/>
        <v>194</v>
      </c>
    </row>
    <row r="53" spans="1:38" s="68" customFormat="1" ht="12.75" customHeight="1" x14ac:dyDescent="0.2">
      <c r="A53" s="72">
        <v>51</v>
      </c>
      <c r="B53" s="171">
        <v>32</v>
      </c>
      <c r="C53" s="9" t="s">
        <v>162</v>
      </c>
      <c r="D53" s="84" t="s">
        <v>313</v>
      </c>
      <c r="E53" s="268">
        <v>105474894.22362417</v>
      </c>
      <c r="F53" s="268">
        <v>17177173.533916686</v>
      </c>
      <c r="G53" s="268">
        <v>282961.28357167781</v>
      </c>
      <c r="H53" s="268">
        <v>1715842.571389576</v>
      </c>
      <c r="I53" s="268">
        <v>3073685.1882743668</v>
      </c>
      <c r="J53" s="268">
        <v>7496853.2476001289</v>
      </c>
      <c r="K53" s="268">
        <v>0</v>
      </c>
      <c r="L53" s="268">
        <v>1284367.8439817415</v>
      </c>
      <c r="M53" s="268">
        <v>871223.89712015307</v>
      </c>
      <c r="N53" s="268">
        <v>0</v>
      </c>
      <c r="O53" s="268">
        <v>2302664.5031164228</v>
      </c>
      <c r="P53" s="268">
        <v>4276402.7777777808</v>
      </c>
      <c r="Q53" s="268">
        <v>25861.343861111098</v>
      </c>
      <c r="R53" s="214">
        <f t="shared" si="1"/>
        <v>211.54701919658572</v>
      </c>
      <c r="S53" s="214">
        <f t="shared" si="16"/>
        <v>8.5770198413743817</v>
      </c>
      <c r="T53" s="214">
        <f t="shared" si="17"/>
        <v>5.1869122472280316E-2</v>
      </c>
      <c r="U53" s="214">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18">
        <f>(R$51-R53)/R$51</f>
        <v>-1.1339383573470835E-2</v>
      </c>
      <c r="AF53" s="218">
        <f>(U$51-U53)/U$51</f>
        <v>-8.0806069327347008E-3</v>
      </c>
      <c r="AG53" s="224">
        <v>498588.42078795168</v>
      </c>
      <c r="AH53" s="85">
        <v>124748.77033087375</v>
      </c>
      <c r="AI53" s="85">
        <v>64961.598673197215</v>
      </c>
      <c r="AJ53" s="276">
        <v>5.25</v>
      </c>
      <c r="AK53" s="276">
        <v>471.75</v>
      </c>
      <c r="AL53" s="180">
        <f t="shared" si="14"/>
        <v>477</v>
      </c>
    </row>
    <row r="54" spans="1:38" s="68" customFormat="1" ht="12.75" customHeight="1" x14ac:dyDescent="0.2">
      <c r="A54" s="72">
        <v>52</v>
      </c>
      <c r="B54" s="171">
        <v>33</v>
      </c>
      <c r="C54" s="9" t="s">
        <v>165</v>
      </c>
      <c r="D54" s="88" t="s">
        <v>314</v>
      </c>
      <c r="E54" s="268">
        <v>104616437.42133121</v>
      </c>
      <c r="F54" s="268">
        <v>17079557.86233148</v>
      </c>
      <c r="G54" s="268">
        <v>283710.0589921294</v>
      </c>
      <c r="H54" s="268">
        <v>1673266.6322925044</v>
      </c>
      <c r="I54" s="268">
        <v>3073685.1882743668</v>
      </c>
      <c r="J54" s="268">
        <v>7496853.2476001289</v>
      </c>
      <c r="K54" s="268">
        <v>0</v>
      </c>
      <c r="L54" s="268">
        <v>1247450.3723025131</v>
      </c>
      <c r="M54" s="268">
        <v>855329.00623284467</v>
      </c>
      <c r="N54" s="268">
        <v>0</v>
      </c>
      <c r="O54" s="268">
        <v>2302664.5031164228</v>
      </c>
      <c r="P54" s="268">
        <v>4247575.0000000037</v>
      </c>
      <c r="Q54" s="268">
        <v>25868.833499999986</v>
      </c>
      <c r="R54" s="214">
        <f t="shared" si="1"/>
        <v>209.82524474996643</v>
      </c>
      <c r="S54" s="214">
        <f t="shared" si="16"/>
        <v>8.51920105422281</v>
      </c>
      <c r="T54" s="214">
        <f t="shared" si="17"/>
        <v>5.1884144158658531E-2</v>
      </c>
      <c r="U54" s="214">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18">
        <f>(R$51-R54)/R$51</f>
        <v>-3.1081245649080091E-3</v>
      </c>
      <c r="AF54" s="218">
        <f>(U$51-U54)/U$51</f>
        <v>-2.3518142845462462E-3</v>
      </c>
      <c r="AG54" s="224">
        <v>498588.42078795168</v>
      </c>
      <c r="AH54" s="85">
        <v>124748.77033087375</v>
      </c>
      <c r="AI54" s="85">
        <v>64961.598673197215</v>
      </c>
      <c r="AJ54" s="276">
        <v>5.25</v>
      </c>
      <c r="AK54" s="276">
        <v>475.5</v>
      </c>
      <c r="AL54" s="180">
        <f t="shared" si="14"/>
        <v>480.75</v>
      </c>
    </row>
    <row r="55" spans="1:38" s="219" customFormat="1" ht="12.75" customHeight="1" x14ac:dyDescent="0.2">
      <c r="A55" s="216">
        <v>53</v>
      </c>
      <c r="B55" s="170"/>
      <c r="C55" s="62" t="s">
        <v>209</v>
      </c>
      <c r="D55" s="222" t="s">
        <v>315</v>
      </c>
      <c r="E55" s="269">
        <v>89859865.258337021</v>
      </c>
      <c r="F55" s="269">
        <v>17228365.129433893</v>
      </c>
      <c r="G55" s="269">
        <v>2667725.6941811624</v>
      </c>
      <c r="H55" s="269">
        <v>135623.13280053384</v>
      </c>
      <c r="I55" s="269">
        <v>3073685.1882743668</v>
      </c>
      <c r="J55" s="269">
        <v>7496853.2476001289</v>
      </c>
      <c r="K55" s="269">
        <v>0</v>
      </c>
      <c r="L55" s="269">
        <v>1404968.0775238473</v>
      </c>
      <c r="M55" s="269">
        <v>144409.39627849142</v>
      </c>
      <c r="N55" s="269">
        <v>0</v>
      </c>
      <c r="O55" s="269">
        <v>2302664.5031164228</v>
      </c>
      <c r="P55" s="269">
        <v>3592875.0000000028</v>
      </c>
      <c r="Q55" s="269">
        <v>49702.191722222196</v>
      </c>
      <c r="R55" s="214">
        <f t="shared" si="1"/>
        <v>180.22854424963506</v>
      </c>
      <c r="S55" s="214">
        <f t="shared" si="16"/>
        <v>7.2060939448251702</v>
      </c>
      <c r="T55" s="214">
        <f t="shared" si="17"/>
        <v>9.9685812285160158E-2</v>
      </c>
      <c r="U55" s="214">
        <f t="shared" si="15"/>
        <v>34.554282472518693</v>
      </c>
      <c r="V55" s="215">
        <f t="shared" si="5"/>
        <v>5.3505568580296794</v>
      </c>
      <c r="W55" s="215">
        <f t="shared" si="6"/>
        <v>0.27201420479480809</v>
      </c>
      <c r="X55" s="215">
        <f t="shared" si="7"/>
        <v>6.1647745116439374</v>
      </c>
      <c r="Y55" s="215">
        <f t="shared" si="8"/>
        <v>15.036155945523895</v>
      </c>
      <c r="Z55" s="215">
        <f t="shared" si="9"/>
        <v>0</v>
      </c>
      <c r="AA55" s="215">
        <f t="shared" si="10"/>
        <v>2.8178915092000834</v>
      </c>
      <c r="AB55" s="215">
        <f t="shared" si="11"/>
        <v>0.28963648223172106</v>
      </c>
      <c r="AC55" s="215">
        <f t="shared" si="12"/>
        <v>0</v>
      </c>
      <c r="AD55" s="215">
        <f t="shared" si="13"/>
        <v>4.618367389032767</v>
      </c>
      <c r="AE55" s="215"/>
      <c r="AF55" s="215"/>
      <c r="AG55" s="217">
        <v>498588.42078795168</v>
      </c>
      <c r="AH55" s="217">
        <v>124748.77033087375</v>
      </c>
      <c r="AI55" s="217">
        <v>49903.103278428673</v>
      </c>
      <c r="AJ55" s="276">
        <v>140.5</v>
      </c>
      <c r="AK55" s="276">
        <v>206.5</v>
      </c>
      <c r="AL55" s="272">
        <f t="shared" si="14"/>
        <v>347</v>
      </c>
    </row>
    <row r="56" spans="1:38" s="68" customFormat="1" ht="12.75" customHeight="1" x14ac:dyDescent="0.2">
      <c r="A56" s="72">
        <v>54</v>
      </c>
      <c r="B56" s="171">
        <v>34</v>
      </c>
      <c r="C56" s="9" t="s">
        <v>163</v>
      </c>
      <c r="D56" s="84" t="s">
        <v>316</v>
      </c>
      <c r="E56" s="268">
        <v>89421888.506392106</v>
      </c>
      <c r="F56" s="268">
        <v>17042735.172351044</v>
      </c>
      <c r="G56" s="268">
        <v>2471650.7938915095</v>
      </c>
      <c r="H56" s="268">
        <v>129860.40551402012</v>
      </c>
      <c r="I56" s="268">
        <v>3073685.1882743668</v>
      </c>
      <c r="J56" s="268">
        <v>7496853.2476001289</v>
      </c>
      <c r="K56" s="268">
        <v>0</v>
      </c>
      <c r="L56" s="268">
        <v>1427213.3422301756</v>
      </c>
      <c r="M56" s="268">
        <v>138495.01827391156</v>
      </c>
      <c r="N56" s="268">
        <v>0</v>
      </c>
      <c r="O56" s="268">
        <v>2302664.5031164228</v>
      </c>
      <c r="P56" s="268">
        <v>3595927.7777777808</v>
      </c>
      <c r="Q56" s="268">
        <v>47741.233611111085</v>
      </c>
      <c r="R56" s="214">
        <f t="shared" si="1"/>
        <v>179.35011078892063</v>
      </c>
      <c r="S56" s="214">
        <f t="shared" si="16"/>
        <v>7.2122167861317408</v>
      </c>
      <c r="T56" s="214">
        <f t="shared" si="17"/>
        <v>9.5752792525070102E-2</v>
      </c>
      <c r="U56" s="214">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18">
        <f>(R$55-R56)/R$55</f>
        <v>4.8739974257224891E-3</v>
      </c>
      <c r="AF56" s="218">
        <f>(U$55-U56)/U$55</f>
        <v>1.0774670474432198E-2</v>
      </c>
      <c r="AG56" s="85">
        <v>498588.42078795168</v>
      </c>
      <c r="AH56" s="85">
        <v>124748.77033087375</v>
      </c>
      <c r="AI56" s="85">
        <v>28752.880422427454</v>
      </c>
      <c r="AJ56" s="276">
        <v>124.75</v>
      </c>
      <c r="AK56" s="276">
        <v>156</v>
      </c>
      <c r="AL56" s="180">
        <f t="shared" si="14"/>
        <v>280.75</v>
      </c>
    </row>
    <row r="57" spans="1:38" s="68" customFormat="1" ht="12.75" customHeight="1" x14ac:dyDescent="0.2">
      <c r="A57" s="72">
        <v>55</v>
      </c>
      <c r="B57" s="171">
        <v>35</v>
      </c>
      <c r="C57" s="9" t="s">
        <v>164</v>
      </c>
      <c r="D57" s="84" t="s">
        <v>317</v>
      </c>
      <c r="E57" s="268">
        <v>90264412.505118221</v>
      </c>
      <c r="F57" s="268">
        <v>17360414.992189992</v>
      </c>
      <c r="G57" s="268">
        <v>2779217.4064694201</v>
      </c>
      <c r="H57" s="268">
        <v>137660.93932454774</v>
      </c>
      <c r="I57" s="268">
        <v>3073685.1882743668</v>
      </c>
      <c r="J57" s="268">
        <v>7496853.2476001289</v>
      </c>
      <c r="K57" s="268">
        <v>0</v>
      </c>
      <c r="L57" s="268">
        <v>1419507.5901184396</v>
      </c>
      <c r="M57" s="268">
        <v>148342.83677833216</v>
      </c>
      <c r="N57" s="268">
        <v>0</v>
      </c>
      <c r="O57" s="268">
        <v>2302664.5031164228</v>
      </c>
      <c r="P57" s="268">
        <v>3598902.7777777803</v>
      </c>
      <c r="Q57" s="268">
        <v>50817.294666666639</v>
      </c>
      <c r="R57" s="214">
        <f t="shared" si="1"/>
        <v>181.03992941205394</v>
      </c>
      <c r="S57" s="214">
        <f t="shared" si="16"/>
        <v>7.2181836314814536</v>
      </c>
      <c r="T57" s="214">
        <f t="shared" si="17"/>
        <v>0.10192233222415548</v>
      </c>
      <c r="U57" s="214">
        <f t="shared" si="15"/>
        <v>34.819129904288992</v>
      </c>
      <c r="V57" s="225">
        <f t="shared" si="5"/>
        <v>5.5741715823990505</v>
      </c>
      <c r="W57" s="225">
        <f t="shared" si="6"/>
        <v>0.27610135651965845</v>
      </c>
      <c r="X57" s="225">
        <f t="shared" si="7"/>
        <v>6.1647745116439374</v>
      </c>
      <c r="Y57" s="225">
        <f t="shared" si="8"/>
        <v>15.036155945523895</v>
      </c>
      <c r="Z57" s="225">
        <f t="shared" si="9"/>
        <v>0</v>
      </c>
      <c r="AA57" s="225">
        <f t="shared" si="10"/>
        <v>2.8470528615066906</v>
      </c>
      <c r="AB57" s="225">
        <f t="shared" si="11"/>
        <v>0.2975256355610833</v>
      </c>
      <c r="AC57" s="225">
        <f t="shared" si="12"/>
        <v>0</v>
      </c>
      <c r="AD57" s="225">
        <f t="shared" si="13"/>
        <v>4.618367389032767</v>
      </c>
      <c r="AE57" s="218">
        <f>(R$55-R57)/R$55</f>
        <v>-4.5019792275246958E-3</v>
      </c>
      <c r="AF57" s="218">
        <f>(U$55-U57)/U$55</f>
        <v>-7.6646775108391981E-3</v>
      </c>
      <c r="AG57" s="224">
        <v>498588.42078795168</v>
      </c>
      <c r="AH57" s="85">
        <v>124748.77033087375</v>
      </c>
      <c r="AI57" s="85">
        <v>64961.598673197215</v>
      </c>
      <c r="AJ57" s="276">
        <v>151</v>
      </c>
      <c r="AK57" s="276">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4"/>
      <c r="S58" s="85"/>
      <c r="T58" s="85"/>
      <c r="U58" s="225"/>
      <c r="V58" s="225"/>
      <c r="W58" s="225"/>
      <c r="X58" s="225"/>
      <c r="Y58" s="225"/>
      <c r="Z58" s="225"/>
      <c r="AA58" s="225"/>
      <c r="AB58" s="225"/>
      <c r="AC58" s="225"/>
      <c r="AD58" s="225"/>
      <c r="AE58" s="225"/>
      <c r="AF58" s="225"/>
      <c r="AG58" s="224"/>
      <c r="AH58" s="85"/>
      <c r="AI58" s="85"/>
      <c r="AJ58" s="87"/>
      <c r="AK58" s="87"/>
      <c r="AL58" s="180"/>
    </row>
    <row r="59" spans="1:38" s="66" customFormat="1" ht="12.75" customHeight="1" x14ac:dyDescent="0.2">
      <c r="A59" s="72">
        <v>57</v>
      </c>
      <c r="B59" s="162"/>
      <c r="C59" s="60" t="s">
        <v>193</v>
      </c>
      <c r="D59" s="212" t="s">
        <v>252</v>
      </c>
      <c r="E59" s="267">
        <v>15796829.741738832</v>
      </c>
      <c r="F59" s="267">
        <v>2720111.5391031383</v>
      </c>
      <c r="G59" s="267">
        <v>18880.514399235686</v>
      </c>
      <c r="H59" s="267">
        <v>802014.30066271382</v>
      </c>
      <c r="I59" s="267">
        <v>271284.17828058422</v>
      </c>
      <c r="J59" s="267">
        <v>694560.2887429673</v>
      </c>
      <c r="K59" s="267">
        <v>0</v>
      </c>
      <c r="L59" s="267">
        <v>115207.15488087838</v>
      </c>
      <c r="M59" s="267">
        <v>6871.6731623724254</v>
      </c>
      <c r="N59" s="267">
        <v>0</v>
      </c>
      <c r="O59" s="267">
        <v>811293.42897438642</v>
      </c>
      <c r="P59" s="267">
        <v>553886.11111111159</v>
      </c>
      <c r="Q59" s="267">
        <v>8303.8289999999961</v>
      </c>
      <c r="R59" s="214">
        <f t="shared" si="1"/>
        <v>294.56393782050776</v>
      </c>
      <c r="S59" s="214">
        <f>P59/$AG59</f>
        <v>10.328330219441682</v>
      </c>
      <c r="T59" s="214">
        <f>Q59/$AG59</f>
        <v>0.15484173781814048</v>
      </c>
      <c r="U59" s="214">
        <f t="shared" si="15"/>
        <v>50.721997981161088</v>
      </c>
      <c r="V59" s="214">
        <f t="shared" si="5"/>
        <v>0.35206549418082661</v>
      </c>
      <c r="W59" s="214">
        <f t="shared" si="6"/>
        <v>14.955183695330826</v>
      </c>
      <c r="X59" s="214">
        <f t="shared" si="7"/>
        <v>5.0586438626724997</v>
      </c>
      <c r="Y59" s="214">
        <f t="shared" si="8"/>
        <v>12.951485649383018</v>
      </c>
      <c r="Z59" s="214">
        <f t="shared" si="9"/>
        <v>0</v>
      </c>
      <c r="AA59" s="214">
        <f t="shared" si="10"/>
        <v>2.1482711253855156</v>
      </c>
      <c r="AB59" s="214">
        <f t="shared" si="11"/>
        <v>0.12813628678770045</v>
      </c>
      <c r="AC59" s="214">
        <f t="shared" si="12"/>
        <v>0</v>
      </c>
      <c r="AD59" s="214">
        <f t="shared" si="13"/>
        <v>15.128211867420701</v>
      </c>
      <c r="AE59" s="214"/>
      <c r="AF59" s="214"/>
      <c r="AG59" s="220">
        <v>53627.846839026897</v>
      </c>
      <c r="AH59" s="220">
        <v>21287.462713814275</v>
      </c>
      <c r="AI59" s="220">
        <v>7027.0036373405947</v>
      </c>
      <c r="AJ59" s="275">
        <v>80.25</v>
      </c>
      <c r="AK59" s="275">
        <v>597</v>
      </c>
      <c r="AL59" s="180">
        <f t="shared" si="14"/>
        <v>677.25</v>
      </c>
    </row>
    <row r="60" spans="1:38" s="81" customFormat="1" ht="12.75" customHeight="1" x14ac:dyDescent="0.2">
      <c r="A60" s="72">
        <v>58</v>
      </c>
      <c r="B60" s="163">
        <v>36</v>
      </c>
      <c r="C60" s="8" t="s">
        <v>166</v>
      </c>
      <c r="D60" s="79" t="s">
        <v>260</v>
      </c>
      <c r="E60" s="266">
        <v>15326996.860830139</v>
      </c>
      <c r="F60" s="266">
        <v>2651536.9800276011</v>
      </c>
      <c r="G60" s="266">
        <v>19705.115178720374</v>
      </c>
      <c r="H60" s="266">
        <v>787417.91904884682</v>
      </c>
      <c r="I60" s="266">
        <v>217021.6557225399</v>
      </c>
      <c r="J60" s="266">
        <v>694560.2887429673</v>
      </c>
      <c r="K60" s="266">
        <v>0</v>
      </c>
      <c r="L60" s="266">
        <v>114676.37736764686</v>
      </c>
      <c r="M60" s="266">
        <v>6862.1949924932915</v>
      </c>
      <c r="N60" s="266">
        <v>0</v>
      </c>
      <c r="O60" s="266">
        <v>811293.42897438642</v>
      </c>
      <c r="P60" s="266">
        <v>533547.2222222226</v>
      </c>
      <c r="Q60" s="266">
        <v>8312.0770833333299</v>
      </c>
      <c r="R60" s="214">
        <f t="shared" si="1"/>
        <v>285.80295059834731</v>
      </c>
      <c r="S60" s="214">
        <f t="shared" ref="S60:S67" si="18">P60/$AG60</f>
        <v>9.9490703742731892</v>
      </c>
      <c r="T60" s="214">
        <f t="shared" ref="T60:T67" si="19">Q60/$AG60</f>
        <v>0.15499554006491148</v>
      </c>
      <c r="U60" s="214">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18">
        <f>(R$59-R60)/R$59</f>
        <v>2.9742226040917984E-2</v>
      </c>
      <c r="AF60" s="218">
        <f>(U$59-U60)/U$59</f>
        <v>2.5210201158937438E-2</v>
      </c>
      <c r="AG60" s="80">
        <v>53627.846839026897</v>
      </c>
      <c r="AH60" s="80">
        <v>21287.462713814275</v>
      </c>
      <c r="AI60" s="80">
        <v>7027.0036373405947</v>
      </c>
      <c r="AJ60" s="275">
        <v>85.25</v>
      </c>
      <c r="AK60" s="275">
        <v>624.25</v>
      </c>
      <c r="AL60" s="180">
        <f t="shared" si="14"/>
        <v>709.5</v>
      </c>
    </row>
    <row r="61" spans="1:38" s="66" customFormat="1" ht="12.75" customHeight="1" x14ac:dyDescent="0.2">
      <c r="A61" s="72">
        <v>59</v>
      </c>
      <c r="B61" s="163">
        <v>37</v>
      </c>
      <c r="C61" s="8" t="s">
        <v>167</v>
      </c>
      <c r="D61" s="79" t="s">
        <v>261</v>
      </c>
      <c r="E61" s="266">
        <v>16271430.142096726</v>
      </c>
      <c r="F61" s="266">
        <v>2789074.70314372</v>
      </c>
      <c r="G61" s="266">
        <v>18065.391789630128</v>
      </c>
      <c r="H61" s="266">
        <v>816857.11469343829</v>
      </c>
      <c r="I61" s="266">
        <v>325537.2226687494</v>
      </c>
      <c r="J61" s="266">
        <v>694560.2887429673</v>
      </c>
      <c r="K61" s="266">
        <v>0</v>
      </c>
      <c r="L61" s="266">
        <v>115851.67043265952</v>
      </c>
      <c r="M61" s="266">
        <v>6919.0640117680969</v>
      </c>
      <c r="N61" s="266">
        <v>0</v>
      </c>
      <c r="O61" s="266">
        <v>811293.42897438642</v>
      </c>
      <c r="P61" s="266">
        <v>574336.11111111159</v>
      </c>
      <c r="Q61" s="266">
        <v>8295.6757222222186</v>
      </c>
      <c r="R61" s="214">
        <f t="shared" si="1"/>
        <v>303.41382511474291</v>
      </c>
      <c r="S61" s="214">
        <f t="shared" si="18"/>
        <v>10.709661956689761</v>
      </c>
      <c r="T61" s="214">
        <f t="shared" si="19"/>
        <v>0.15468970341328639</v>
      </c>
      <c r="U61" s="214">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18">
        <f>(R$59-R61)/R$59</f>
        <v>-3.0044028334615135E-2</v>
      </c>
      <c r="AF61" s="218">
        <f>(U$59-U61)/U$59</f>
        <v>-2.5353064772968843E-2</v>
      </c>
      <c r="AG61" s="80">
        <v>53627.846839026897</v>
      </c>
      <c r="AH61" s="80">
        <v>21287.462713814275</v>
      </c>
      <c r="AI61" s="80">
        <v>7027.0036373405947</v>
      </c>
      <c r="AJ61" s="275">
        <v>75.5</v>
      </c>
      <c r="AK61" s="275">
        <v>571</v>
      </c>
      <c r="AL61" s="180">
        <f t="shared" si="14"/>
        <v>646.5</v>
      </c>
    </row>
    <row r="62" spans="1:38" s="66" customFormat="1" ht="12.75" customHeight="1" x14ac:dyDescent="0.2">
      <c r="A62" s="72">
        <v>60</v>
      </c>
      <c r="B62" s="162"/>
      <c r="C62" s="60" t="s">
        <v>194</v>
      </c>
      <c r="D62" s="212" t="s">
        <v>264</v>
      </c>
      <c r="E62" s="267">
        <v>11132717.125915593</v>
      </c>
      <c r="F62" s="267">
        <v>2521894.5724208006</v>
      </c>
      <c r="G62" s="267">
        <v>456705.61562609009</v>
      </c>
      <c r="H62" s="267">
        <v>177346.03660848338</v>
      </c>
      <c r="I62" s="267">
        <v>271454.7853384086</v>
      </c>
      <c r="J62" s="267">
        <v>694560.2887429673</v>
      </c>
      <c r="K62" s="267">
        <v>0</v>
      </c>
      <c r="L62" s="267">
        <v>79161.674830530334</v>
      </c>
      <c r="M62" s="267">
        <v>31382.220469813932</v>
      </c>
      <c r="N62" s="267">
        <v>0</v>
      </c>
      <c r="O62" s="267">
        <v>811293.42897438642</v>
      </c>
      <c r="P62" s="267">
        <v>367480.55555555585</v>
      </c>
      <c r="Q62" s="267">
        <v>12683.182027777772</v>
      </c>
      <c r="R62" s="214">
        <f t="shared" si="1"/>
        <v>207.59209593725319</v>
      </c>
      <c r="S62" s="214">
        <f t="shared" si="18"/>
        <v>6.8524204721217172</v>
      </c>
      <c r="T62" s="214">
        <f t="shared" si="19"/>
        <v>0.23650365948587307</v>
      </c>
      <c r="U62" s="214">
        <f t="shared" si="15"/>
        <v>47.025840511380139</v>
      </c>
      <c r="V62" s="214">
        <f t="shared" si="5"/>
        <v>8.5162027294694429</v>
      </c>
      <c r="W62" s="214">
        <f t="shared" si="6"/>
        <v>3.3069766373581557</v>
      </c>
      <c r="X62" s="214">
        <f t="shared" si="7"/>
        <v>5.0618251773789522</v>
      </c>
      <c r="Y62" s="214">
        <f t="shared" si="8"/>
        <v>12.951485649383018</v>
      </c>
      <c r="Z62" s="214">
        <f t="shared" si="9"/>
        <v>0</v>
      </c>
      <c r="AA62" s="214">
        <f t="shared" si="10"/>
        <v>1.4761300237943089</v>
      </c>
      <c r="AB62" s="214">
        <f t="shared" si="11"/>
        <v>0.58518516628148443</v>
      </c>
      <c r="AC62" s="214">
        <f t="shared" si="12"/>
        <v>0</v>
      </c>
      <c r="AD62" s="214">
        <f t="shared" si="13"/>
        <v>15.128211867420701</v>
      </c>
      <c r="AE62" s="214"/>
      <c r="AF62" s="214"/>
      <c r="AG62" s="220">
        <v>53627.846839026897</v>
      </c>
      <c r="AH62" s="220">
        <v>21287.462713814275</v>
      </c>
      <c r="AI62" s="220">
        <v>7027.0036373405947</v>
      </c>
      <c r="AJ62" s="275">
        <v>747.75</v>
      </c>
      <c r="AK62" s="275">
        <v>74.75</v>
      </c>
      <c r="AL62" s="180">
        <f t="shared" si="14"/>
        <v>822.5</v>
      </c>
    </row>
    <row r="63" spans="1:38" s="68" customFormat="1" ht="12.75" customHeight="1" x14ac:dyDescent="0.2">
      <c r="A63" s="72">
        <v>61</v>
      </c>
      <c r="B63" s="163">
        <v>38</v>
      </c>
      <c r="C63" s="8" t="s">
        <v>168</v>
      </c>
      <c r="D63" s="79" t="s">
        <v>272</v>
      </c>
      <c r="E63" s="268">
        <v>10721639.420087656</v>
      </c>
      <c r="F63" s="268">
        <v>2464561.1228219173</v>
      </c>
      <c r="G63" s="268">
        <v>461103.48645000847</v>
      </c>
      <c r="H63" s="268">
        <v>172407.91010145438</v>
      </c>
      <c r="I63" s="268">
        <v>217163.82827072692</v>
      </c>
      <c r="J63" s="268">
        <v>694560.2887429673</v>
      </c>
      <c r="K63" s="268">
        <v>0</v>
      </c>
      <c r="L63" s="268">
        <v>77171.259155912121</v>
      </c>
      <c r="M63" s="268">
        <v>30870.399296340674</v>
      </c>
      <c r="N63" s="268">
        <v>0</v>
      </c>
      <c r="O63" s="268">
        <v>811293.42897438642</v>
      </c>
      <c r="P63" s="268">
        <v>349388.88888888917</v>
      </c>
      <c r="Q63" s="268">
        <v>12727.17180555555</v>
      </c>
      <c r="R63" s="214">
        <f t="shared" si="1"/>
        <v>199.92671815205409</v>
      </c>
      <c r="S63" s="214">
        <f t="shared" si="18"/>
        <v>6.5150646442628837</v>
      </c>
      <c r="T63" s="214">
        <f t="shared" si="19"/>
        <v>0.23732393813531841</v>
      </c>
      <c r="U63" s="214">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18">
        <f>(R$62-R63)/R$62</f>
        <v>3.6925190964476974E-2</v>
      </c>
      <c r="AF63" s="218">
        <f>(U$62-U63)/U$62</f>
        <v>2.2734276930477682E-2</v>
      </c>
      <c r="AG63" s="80">
        <v>53627.846839026897</v>
      </c>
      <c r="AH63" s="80">
        <v>21287.462713814275</v>
      </c>
      <c r="AI63" s="80">
        <v>7027.0036373405947</v>
      </c>
      <c r="AJ63" s="276">
        <v>763.25</v>
      </c>
      <c r="AK63" s="276">
        <v>82.5</v>
      </c>
      <c r="AL63" s="180">
        <f t="shared" si="14"/>
        <v>845.75</v>
      </c>
    </row>
    <row r="64" spans="1:38" s="68" customFormat="1" ht="12.75" customHeight="1" x14ac:dyDescent="0.2">
      <c r="A64" s="72">
        <v>62</v>
      </c>
      <c r="B64" s="163">
        <v>39</v>
      </c>
      <c r="C64" s="8" t="s">
        <v>169</v>
      </c>
      <c r="D64" s="79" t="s">
        <v>273</v>
      </c>
      <c r="E64" s="268">
        <v>11533397.27938612</v>
      </c>
      <c r="F64" s="268">
        <v>2573124.0806175224</v>
      </c>
      <c r="G64" s="268">
        <v>446109.02170121786</v>
      </c>
      <c r="H64" s="268">
        <v>182322.07579502894</v>
      </c>
      <c r="I64" s="268">
        <v>325745.74240609037</v>
      </c>
      <c r="J64" s="268">
        <v>694560.2887429673</v>
      </c>
      <c r="K64" s="268">
        <v>0</v>
      </c>
      <c r="L64" s="268">
        <v>81190.003184665096</v>
      </c>
      <c r="M64" s="268">
        <v>31894.041643287186</v>
      </c>
      <c r="N64" s="268">
        <v>0</v>
      </c>
      <c r="O64" s="268">
        <v>811293.42897438642</v>
      </c>
      <c r="P64" s="268">
        <v>385597.22222222254</v>
      </c>
      <c r="Q64" s="268">
        <v>12577.284222222217</v>
      </c>
      <c r="R64" s="214">
        <f t="shared" si="1"/>
        <v>215.06359026506459</v>
      </c>
      <c r="S64" s="214">
        <f t="shared" si="18"/>
        <v>7.1902424756984589</v>
      </c>
      <c r="T64" s="214">
        <f t="shared" si="19"/>
        <v>0.23452898006468681</v>
      </c>
      <c r="U64" s="214">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18">
        <f>(R$62-R64)/R$62</f>
        <v>-3.5991227383097159E-2</v>
      </c>
      <c r="AF64" s="218">
        <f>(U$62-U64)/U$62</f>
        <v>-2.0313897637499568E-2</v>
      </c>
      <c r="AG64" s="224">
        <v>53627.846839026897</v>
      </c>
      <c r="AH64" s="80">
        <v>21287.462713814275</v>
      </c>
      <c r="AI64" s="80">
        <v>7027.0036373405947</v>
      </c>
      <c r="AJ64" s="276">
        <v>739.25</v>
      </c>
      <c r="AK64" s="276">
        <v>67</v>
      </c>
      <c r="AL64" s="180">
        <f t="shared" si="14"/>
        <v>806.25</v>
      </c>
    </row>
    <row r="65" spans="1:38" s="68" customFormat="1" ht="12.75" customHeight="1" x14ac:dyDescent="0.2">
      <c r="A65" s="72">
        <v>63</v>
      </c>
      <c r="B65" s="162"/>
      <c r="C65" s="60" t="s">
        <v>195</v>
      </c>
      <c r="D65" s="222" t="s">
        <v>276</v>
      </c>
      <c r="E65" s="269">
        <v>11225233.542105824</v>
      </c>
      <c r="F65" s="269">
        <v>2220792.0717004598</v>
      </c>
      <c r="G65" s="269">
        <v>36187.65259853506</v>
      </c>
      <c r="H65" s="269">
        <v>329669.70473605196</v>
      </c>
      <c r="I65" s="269">
        <v>271454.7853384086</v>
      </c>
      <c r="J65" s="269">
        <v>694560.2887429673</v>
      </c>
      <c r="K65" s="269">
        <v>0</v>
      </c>
      <c r="L65" s="269">
        <v>67209.702612941881</v>
      </c>
      <c r="M65" s="269">
        <v>10425.986867047817</v>
      </c>
      <c r="N65" s="269">
        <v>0</v>
      </c>
      <c r="O65" s="269">
        <v>811293.42897438642</v>
      </c>
      <c r="P65" s="269">
        <v>402477.7777777781</v>
      </c>
      <c r="Q65" s="269">
        <v>8476.9439444444397</v>
      </c>
      <c r="R65" s="214">
        <f t="shared" si="1"/>
        <v>209.31725220668045</v>
      </c>
      <c r="S65" s="214">
        <f t="shared" si="18"/>
        <v>7.505014679889789</v>
      </c>
      <c r="T65" s="214">
        <f t="shared" si="19"/>
        <v>0.15806981715841453</v>
      </c>
      <c r="U65" s="214">
        <f t="shared" si="15"/>
        <v>41.411173533901987</v>
      </c>
      <c r="V65" s="215">
        <f t="shared" si="5"/>
        <v>0.67479219717991767</v>
      </c>
      <c r="W65" s="215">
        <f t="shared" si="6"/>
        <v>6.1473604511031672</v>
      </c>
      <c r="X65" s="215">
        <f t="shared" si="7"/>
        <v>5.0618251773789522</v>
      </c>
      <c r="Y65" s="215">
        <f t="shared" si="8"/>
        <v>12.951485649383018</v>
      </c>
      <c r="Z65" s="215">
        <f t="shared" si="9"/>
        <v>0</v>
      </c>
      <c r="AA65" s="215">
        <f t="shared" si="10"/>
        <v>1.2532612546366673</v>
      </c>
      <c r="AB65" s="215">
        <f t="shared" si="11"/>
        <v>0.19441367650547653</v>
      </c>
      <c r="AC65" s="215">
        <f t="shared" si="12"/>
        <v>0</v>
      </c>
      <c r="AD65" s="215">
        <f t="shared" si="13"/>
        <v>15.128211867420701</v>
      </c>
      <c r="AE65" s="215"/>
      <c r="AF65" s="215"/>
      <c r="AG65" s="226">
        <v>53627.846839026897</v>
      </c>
      <c r="AH65" s="217">
        <v>21287.462713814275</v>
      </c>
      <c r="AI65" s="217">
        <v>7027.0036373405947</v>
      </c>
      <c r="AJ65" s="276">
        <v>181.25</v>
      </c>
      <c r="AK65" s="276">
        <v>64.5</v>
      </c>
      <c r="AL65" s="180">
        <f t="shared" si="14"/>
        <v>245.75</v>
      </c>
    </row>
    <row r="66" spans="1:38" s="66" customFormat="1" ht="12.75" customHeight="1" x14ac:dyDescent="0.2">
      <c r="A66" s="72">
        <v>64</v>
      </c>
      <c r="B66" s="163">
        <v>40</v>
      </c>
      <c r="C66" s="8" t="s">
        <v>170</v>
      </c>
      <c r="D66" s="84" t="s">
        <v>284</v>
      </c>
      <c r="E66" s="268">
        <v>10786517.492910331</v>
      </c>
      <c r="F66" s="268">
        <v>2156463.7327307751</v>
      </c>
      <c r="G66" s="268">
        <v>37817.897817746176</v>
      </c>
      <c r="H66" s="268">
        <v>320001.97145933495</v>
      </c>
      <c r="I66" s="268">
        <v>217163.82827072692</v>
      </c>
      <c r="J66" s="268">
        <v>694560.2887429673</v>
      </c>
      <c r="K66" s="268">
        <v>0</v>
      </c>
      <c r="L66" s="268">
        <v>65276.155957598479</v>
      </c>
      <c r="M66" s="268">
        <v>10359.639677893876</v>
      </c>
      <c r="N66" s="268">
        <v>0</v>
      </c>
      <c r="O66" s="268">
        <v>811293.42897438642</v>
      </c>
      <c r="P66" s="268">
        <v>383150.00000000029</v>
      </c>
      <c r="Q66" s="268">
        <v>8493.1556944444401</v>
      </c>
      <c r="R66" s="214">
        <f t="shared" si="1"/>
        <v>201.13650143903592</v>
      </c>
      <c r="S66" s="214">
        <f t="shared" si="18"/>
        <v>7.1446090526455439</v>
      </c>
      <c r="T66" s="214">
        <f t="shared" si="19"/>
        <v>0.1583721181262058</v>
      </c>
      <c r="U66" s="214">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18">
        <f>(R$65-R66)/R$65</f>
        <v>3.9083021974542401E-2</v>
      </c>
      <c r="AF66" s="218">
        <f>(U$65-U66)/U$65</f>
        <v>2.8966394373170116E-2</v>
      </c>
      <c r="AG66" s="224">
        <v>53627.846839026897</v>
      </c>
      <c r="AH66" s="85">
        <v>21287.462713814275</v>
      </c>
      <c r="AI66" s="85">
        <v>7027.0036373405947</v>
      </c>
      <c r="AJ66" s="276">
        <v>191.5</v>
      </c>
      <c r="AK66" s="276">
        <v>67.25</v>
      </c>
      <c r="AL66" s="180">
        <f t="shared" si="14"/>
        <v>258.75</v>
      </c>
    </row>
    <row r="67" spans="1:38" s="66" customFormat="1" ht="12.75" customHeight="1" x14ac:dyDescent="0.2">
      <c r="A67" s="72">
        <v>65</v>
      </c>
      <c r="B67" s="163">
        <v>41</v>
      </c>
      <c r="C67" s="8" t="s">
        <v>171</v>
      </c>
      <c r="D67" s="79" t="s">
        <v>285</v>
      </c>
      <c r="E67" s="268">
        <v>11668347.462125236</v>
      </c>
      <c r="F67" s="268">
        <v>2285215.1923689363</v>
      </c>
      <c r="G67" s="268">
        <v>34585.841888961353</v>
      </c>
      <c r="H67" s="268">
        <v>339422.74154168129</v>
      </c>
      <c r="I67" s="268">
        <v>325745.74240609037</v>
      </c>
      <c r="J67" s="268">
        <v>694560.2887429673</v>
      </c>
      <c r="K67" s="268">
        <v>0</v>
      </c>
      <c r="L67" s="268">
        <v>69162.205608043572</v>
      </c>
      <c r="M67" s="268">
        <v>10454.421376685221</v>
      </c>
      <c r="N67" s="268">
        <v>0</v>
      </c>
      <c r="O67" s="268">
        <v>811293.42897438642</v>
      </c>
      <c r="P67" s="268">
        <v>421830.55555555585</v>
      </c>
      <c r="Q67" s="268">
        <v>8460.8269999999957</v>
      </c>
      <c r="R67" s="214">
        <f t="shared" si="1"/>
        <v>217.58001019786914</v>
      </c>
      <c r="S67" s="214">
        <f t="shared" si="18"/>
        <v>7.8658864828519413</v>
      </c>
      <c r="T67" s="214">
        <f t="shared" si="19"/>
        <v>0.15776928403254017</v>
      </c>
      <c r="U67" s="214">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18">
        <f>(R$65-R67)/R$65</f>
        <v>-3.9474806324277668E-2</v>
      </c>
      <c r="AF67" s="218">
        <f>(U$65-U67)/U$65</f>
        <v>-2.9009073604602507E-2</v>
      </c>
      <c r="AG67" s="224">
        <v>53627.846839026897</v>
      </c>
      <c r="AH67" s="80">
        <v>21287.462713814275</v>
      </c>
      <c r="AI67" s="80">
        <v>7027.0036373405947</v>
      </c>
      <c r="AJ67" s="276">
        <v>170.5</v>
      </c>
      <c r="AK67" s="276">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4"/>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208</v>
      </c>
      <c r="D69" s="212" t="s">
        <v>311</v>
      </c>
      <c r="E69" s="269">
        <v>104292284.01146482</v>
      </c>
      <c r="F69" s="269">
        <v>17039484.1600825</v>
      </c>
      <c r="G69" s="269">
        <v>258346.47639556578</v>
      </c>
      <c r="H69" s="269">
        <v>1653106.5649595854</v>
      </c>
      <c r="I69" s="269">
        <v>3073685.1882743668</v>
      </c>
      <c r="J69" s="269">
        <v>7496853.2476001289</v>
      </c>
      <c r="K69" s="269">
        <v>0</v>
      </c>
      <c r="L69" s="269">
        <v>1270055.8074642487</v>
      </c>
      <c r="M69" s="269">
        <v>840609.40841054893</v>
      </c>
      <c r="N69" s="269">
        <v>0</v>
      </c>
      <c r="O69" s="269">
        <v>2302664.5031164228</v>
      </c>
      <c r="P69" s="269">
        <v>4243263.8888888927</v>
      </c>
      <c r="Q69" s="269">
        <v>25615.133833333322</v>
      </c>
      <c r="R69" s="214">
        <f t="shared" si="1"/>
        <v>209.17510247559488</v>
      </c>
      <c r="S69" s="214">
        <f>P69/$AG69</f>
        <v>8.5105544211856881</v>
      </c>
      <c r="T69" s="214">
        <f>Q69/$AG69</f>
        <v>5.137530830108742E-2</v>
      </c>
      <c r="U69" s="214">
        <f t="shared" si="15"/>
        <v>34.175451032645114</v>
      </c>
      <c r="V69" s="214">
        <f t="shared" si="5"/>
        <v>0.51815578867091228</v>
      </c>
      <c r="W69" s="214">
        <f t="shared" si="6"/>
        <v>3.315573519230699</v>
      </c>
      <c r="X69" s="214">
        <f t="shared" si="7"/>
        <v>6.1647745116439374</v>
      </c>
      <c r="Y69" s="214">
        <f t="shared" si="8"/>
        <v>15.036155945523895</v>
      </c>
      <c r="Z69" s="214">
        <f t="shared" si="9"/>
        <v>0</v>
      </c>
      <c r="AA69" s="214">
        <f t="shared" si="10"/>
        <v>2.5473030550069673</v>
      </c>
      <c r="AB69" s="214">
        <f t="shared" si="11"/>
        <v>1.6859786015128053</v>
      </c>
      <c r="AC69" s="214">
        <f t="shared" si="12"/>
        <v>0</v>
      </c>
      <c r="AD69" s="214">
        <f t="shared" si="13"/>
        <v>4.618367389032767</v>
      </c>
      <c r="AE69" s="214"/>
      <c r="AF69" s="214"/>
      <c r="AG69" s="226">
        <v>498588.42078795168</v>
      </c>
      <c r="AH69" s="220">
        <v>124748.77033087375</v>
      </c>
      <c r="AI69" s="220">
        <v>49903.103278428673</v>
      </c>
      <c r="AJ69" s="276">
        <v>3.25</v>
      </c>
      <c r="AK69" s="276">
        <v>322.5</v>
      </c>
      <c r="AL69" s="180">
        <f t="shared" si="14"/>
        <v>325.75</v>
      </c>
    </row>
    <row r="70" spans="1:38" s="68" customFormat="1" ht="12.75" customHeight="1" x14ac:dyDescent="0.2">
      <c r="A70" s="72">
        <v>68</v>
      </c>
      <c r="B70" s="172">
        <v>42</v>
      </c>
      <c r="C70" s="9" t="s">
        <v>172</v>
      </c>
      <c r="D70" s="88" t="s">
        <v>318</v>
      </c>
      <c r="E70" s="268">
        <v>100548331.0838477</v>
      </c>
      <c r="F70" s="268">
        <v>16522885.988990162</v>
      </c>
      <c r="G70" s="268">
        <v>278023.15706464881</v>
      </c>
      <c r="H70" s="268">
        <v>1611848.0914757133</v>
      </c>
      <c r="I70" s="268">
        <v>2631812.9085091222</v>
      </c>
      <c r="J70" s="268">
        <v>7496853.2476001289</v>
      </c>
      <c r="K70" s="268">
        <v>0</v>
      </c>
      <c r="L70" s="268">
        <v>1244170.9255243328</v>
      </c>
      <c r="M70" s="268">
        <v>817075.11260065832</v>
      </c>
      <c r="N70" s="268">
        <v>0</v>
      </c>
      <c r="O70" s="268">
        <v>2302664.5031164228</v>
      </c>
      <c r="P70" s="268">
        <v>4086102.7777777808</v>
      </c>
      <c r="Q70" s="268">
        <v>25811.760555555542</v>
      </c>
      <c r="R70" s="214">
        <f t="shared" ref="R70:R118" si="20">E70/$AG70</f>
        <v>201.6659972266196</v>
      </c>
      <c r="S70" s="214">
        <f t="shared" ref="S70:S106" si="21">P70/$AG70</f>
        <v>8.1953423052229066</v>
      </c>
      <c r="T70" s="214">
        <f t="shared" ref="T70:T106" si="22">Q70/$AG70</f>
        <v>5.1769675105497917E-2</v>
      </c>
      <c r="U70" s="214">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18">
        <f>(R$69-R70)/R$69</f>
        <v>3.5898656963016903E-2</v>
      </c>
      <c r="AF70" s="218">
        <f>(U$69-U70)/U$69</f>
        <v>3.0317711864925209E-2</v>
      </c>
      <c r="AG70" s="224">
        <v>498588.42078795168</v>
      </c>
      <c r="AH70" s="85">
        <v>124748.77033087375</v>
      </c>
      <c r="AI70" s="85">
        <v>49903.103278428673</v>
      </c>
      <c r="AJ70" s="276">
        <v>4</v>
      </c>
      <c r="AK70" s="276">
        <v>362.5</v>
      </c>
      <c r="AL70" s="180">
        <f t="shared" ref="AL70:AL118" si="32">+AJ70+AK70</f>
        <v>366.5</v>
      </c>
    </row>
    <row r="71" spans="1:38" s="68" customFormat="1" ht="12.75" customHeight="1" x14ac:dyDescent="0.2">
      <c r="A71" s="72">
        <v>69</v>
      </c>
      <c r="B71" s="172">
        <v>43</v>
      </c>
      <c r="C71" s="9" t="s">
        <v>173</v>
      </c>
      <c r="D71" s="79" t="s">
        <v>319</v>
      </c>
      <c r="E71" s="268">
        <v>100572149.72475396</v>
      </c>
      <c r="F71" s="268">
        <v>16521208.352921553</v>
      </c>
      <c r="G71" s="268">
        <v>278516.02189836378</v>
      </c>
      <c r="H71" s="268">
        <v>1613355.120486496</v>
      </c>
      <c r="I71" s="268">
        <v>2628647.1997694913</v>
      </c>
      <c r="J71" s="268">
        <v>7496853.2476001289</v>
      </c>
      <c r="K71" s="268">
        <v>0</v>
      </c>
      <c r="L71" s="268">
        <v>1243706.4952002552</v>
      </c>
      <c r="M71" s="268">
        <v>817008.76541150443</v>
      </c>
      <c r="N71" s="268">
        <v>0</v>
      </c>
      <c r="O71" s="268">
        <v>2302664.5031164228</v>
      </c>
      <c r="P71" s="268">
        <v>4085466.6666666698</v>
      </c>
      <c r="Q71" s="268">
        <v>25816.69044444443</v>
      </c>
      <c r="R71" s="214">
        <f t="shared" si="20"/>
        <v>201.71376937678028</v>
      </c>
      <c r="S71" s="214">
        <f t="shared" si="21"/>
        <v>8.1940664811471979</v>
      </c>
      <c r="T71" s="214">
        <f t="shared" si="22"/>
        <v>5.1779562797797503E-2</v>
      </c>
      <c r="U71" s="214">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18">
        <f>(R$69-R71)/R$69</f>
        <v>3.5670273424080877E-2</v>
      </c>
      <c r="AF71" s="218">
        <f>(U$69-U71)/U$69</f>
        <v>3.0416167666336043E-2</v>
      </c>
      <c r="AG71" s="224">
        <v>498588.42078795168</v>
      </c>
      <c r="AH71" s="80">
        <v>124748.77033087375</v>
      </c>
      <c r="AI71" s="80">
        <v>49903.103278428673</v>
      </c>
      <c r="AJ71" s="276">
        <v>4</v>
      </c>
      <c r="AK71" s="276">
        <v>362.5</v>
      </c>
      <c r="AL71" s="180">
        <f t="shared" si="32"/>
        <v>366.5</v>
      </c>
    </row>
    <row r="72" spans="1:38" s="68" customFormat="1" ht="12.75" customHeight="1" x14ac:dyDescent="0.2">
      <c r="A72" s="72">
        <v>70</v>
      </c>
      <c r="B72" s="172">
        <v>44</v>
      </c>
      <c r="C72" s="9" t="s">
        <v>174</v>
      </c>
      <c r="D72" s="79" t="s">
        <v>320</v>
      </c>
      <c r="E72" s="268">
        <v>99182934.365569249</v>
      </c>
      <c r="F72" s="268">
        <v>16325019.714593353</v>
      </c>
      <c r="G72" s="268">
        <v>285169.69715351611</v>
      </c>
      <c r="H72" s="268">
        <v>1595185.4688281952</v>
      </c>
      <c r="I72" s="268">
        <v>2462902.4430930684</v>
      </c>
      <c r="J72" s="268">
        <v>7496853.2476001289</v>
      </c>
      <c r="K72" s="268">
        <v>0</v>
      </c>
      <c r="L72" s="268">
        <v>1236285.0881848927</v>
      </c>
      <c r="M72" s="268">
        <v>807028.25252877595</v>
      </c>
      <c r="N72" s="268">
        <v>0</v>
      </c>
      <c r="O72" s="268">
        <v>2302664.5031164228</v>
      </c>
      <c r="P72" s="268">
        <v>4026019.4444444478</v>
      </c>
      <c r="Q72" s="268">
        <v>25883.243944444432</v>
      </c>
      <c r="R72" s="214">
        <f t="shared" si="20"/>
        <v>198.92747250091369</v>
      </c>
      <c r="S72" s="214">
        <f t="shared" si="21"/>
        <v>8.0748354285522073</v>
      </c>
      <c r="T72" s="214">
        <f t="shared" si="22"/>
        <v>5.1913046643841949E-2</v>
      </c>
      <c r="U72" s="214">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18">
        <f>(R$69-R72)/R$69</f>
        <v>4.8990677443921951E-2</v>
      </c>
      <c r="AF72" s="218">
        <f>(U$69-U72)/U$69</f>
        <v>4.1929933956738365E-2</v>
      </c>
      <c r="AG72" s="224">
        <v>498588.42078795168</v>
      </c>
      <c r="AH72" s="80">
        <v>124748.77033087375</v>
      </c>
      <c r="AI72" s="80">
        <v>49903.103278428673</v>
      </c>
      <c r="AJ72" s="276">
        <v>4.5</v>
      </c>
      <c r="AK72" s="276">
        <v>379.25</v>
      </c>
      <c r="AL72" s="180">
        <f t="shared" si="32"/>
        <v>383.75</v>
      </c>
    </row>
    <row r="73" spans="1:38" s="68" customFormat="1" ht="12.75" customHeight="1" x14ac:dyDescent="0.2">
      <c r="A73" s="72">
        <v>71</v>
      </c>
      <c r="B73" s="172">
        <v>45</v>
      </c>
      <c r="C73" s="9" t="s">
        <v>175</v>
      </c>
      <c r="D73" s="79" t="s">
        <v>321</v>
      </c>
      <c r="E73" s="268">
        <v>99105601.977525383</v>
      </c>
      <c r="F73" s="268">
        <v>16311465.931666188</v>
      </c>
      <c r="G73" s="268">
        <v>286553.50995586975</v>
      </c>
      <c r="H73" s="268">
        <v>1591536.3734247286</v>
      </c>
      <c r="I73" s="268">
        <v>2453481.1422332088</v>
      </c>
      <c r="J73" s="268">
        <v>7496853.2476001289</v>
      </c>
      <c r="K73" s="268">
        <v>0</v>
      </c>
      <c r="L73" s="268">
        <v>1234797.0155138688</v>
      </c>
      <c r="M73" s="268">
        <v>806781.8201119185</v>
      </c>
      <c r="N73" s="268">
        <v>0</v>
      </c>
      <c r="O73" s="268">
        <v>2302664.5031164228</v>
      </c>
      <c r="P73" s="268">
        <v>4021641.6666666698</v>
      </c>
      <c r="Q73" s="268">
        <v>25897.085555555543</v>
      </c>
      <c r="R73" s="214">
        <f t="shared" si="20"/>
        <v>198.77236984545763</v>
      </c>
      <c r="S73" s="214">
        <f t="shared" si="21"/>
        <v>8.0660550846949235</v>
      </c>
      <c r="T73" s="214">
        <f t="shared" si="22"/>
        <v>5.1940808241452328E-2</v>
      </c>
      <c r="U73" s="214">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18">
        <f>(R$69-R73)/R$69</f>
        <v>4.9732174178573528E-2</v>
      </c>
      <c r="AF73" s="218">
        <f>(U$69-U73)/U$69</f>
        <v>4.2725367832542792E-2</v>
      </c>
      <c r="AG73" s="224">
        <v>498588.42078795168</v>
      </c>
      <c r="AH73" s="80">
        <v>124748.77033087375</v>
      </c>
      <c r="AI73" s="80">
        <v>49903.103278428673</v>
      </c>
      <c r="AJ73" s="276">
        <v>4.5</v>
      </c>
      <c r="AK73" s="276">
        <v>379.75</v>
      </c>
      <c r="AL73" s="180">
        <f t="shared" si="32"/>
        <v>384.25</v>
      </c>
    </row>
    <row r="74" spans="1:38" s="68" customFormat="1" ht="12.75" customHeight="1" x14ac:dyDescent="0.2">
      <c r="A74" s="72">
        <v>72</v>
      </c>
      <c r="B74" s="170"/>
      <c r="C74" s="62" t="s">
        <v>226</v>
      </c>
      <c r="D74" s="221" t="s">
        <v>312</v>
      </c>
      <c r="E74" s="269">
        <v>102825300.26842178</v>
      </c>
      <c r="F74" s="269">
        <v>16879151.438407063</v>
      </c>
      <c r="G74" s="269">
        <v>235759.99757358857</v>
      </c>
      <c r="H74" s="269">
        <v>1578646.0623891058</v>
      </c>
      <c r="I74" s="269">
        <v>3073685.1882743668</v>
      </c>
      <c r="J74" s="269">
        <v>7496853.2476001289</v>
      </c>
      <c r="K74" s="269">
        <v>0</v>
      </c>
      <c r="L74" s="269">
        <v>1255743.7709467558</v>
      </c>
      <c r="M74" s="269">
        <v>797862.8622556529</v>
      </c>
      <c r="N74" s="269">
        <v>0</v>
      </c>
      <c r="O74" s="269">
        <v>2302655.0249465434</v>
      </c>
      <c r="P74" s="269">
        <v>4202897.2222222257</v>
      </c>
      <c r="Q74" s="269">
        <v>25389.117388888877</v>
      </c>
      <c r="R74" s="214">
        <f t="shared" si="20"/>
        <v>206.23282848390318</v>
      </c>
      <c r="S74" s="214">
        <f t="shared" si="21"/>
        <v>8.429592519577799</v>
      </c>
      <c r="T74" s="214">
        <f t="shared" si="22"/>
        <v>5.0921995638737068E-2</v>
      </c>
      <c r="U74" s="214">
        <f t="shared" si="15"/>
        <v>33.853877736935495</v>
      </c>
      <c r="V74" s="215">
        <f t="shared" si="23"/>
        <v>0.47285493955315233</v>
      </c>
      <c r="W74" s="215">
        <f t="shared" si="24"/>
        <v>3.166230896205469</v>
      </c>
      <c r="X74" s="215">
        <f t="shared" si="25"/>
        <v>6.1647745116439374</v>
      </c>
      <c r="Y74" s="215">
        <f t="shared" si="26"/>
        <v>15.036155945523895</v>
      </c>
      <c r="Z74" s="215">
        <f t="shared" si="27"/>
        <v>0</v>
      </c>
      <c r="AA74" s="215">
        <f t="shared" si="28"/>
        <v>2.5185979428929022</v>
      </c>
      <c r="AB74" s="215">
        <f t="shared" si="29"/>
        <v>1.6002434653310609</v>
      </c>
      <c r="AC74" s="215">
        <f t="shared" si="30"/>
        <v>0</v>
      </c>
      <c r="AD74" s="215">
        <f t="shared" si="31"/>
        <v>4.6183483790247433</v>
      </c>
      <c r="AE74" s="215"/>
      <c r="AF74" s="215"/>
      <c r="AG74" s="226">
        <v>498588.42078795168</v>
      </c>
      <c r="AH74" s="217">
        <v>124748.77033087375</v>
      </c>
      <c r="AI74" s="217">
        <v>28752.880422427454</v>
      </c>
      <c r="AJ74" s="276">
        <v>3</v>
      </c>
      <c r="AK74" s="276">
        <v>191</v>
      </c>
      <c r="AL74" s="180">
        <f t="shared" si="32"/>
        <v>194</v>
      </c>
    </row>
    <row r="75" spans="1:38" s="72" customFormat="1" ht="12.75" customHeight="1" x14ac:dyDescent="0.2">
      <c r="A75" s="72">
        <v>73</v>
      </c>
      <c r="B75" s="172">
        <v>46</v>
      </c>
      <c r="C75" s="9" t="s">
        <v>210</v>
      </c>
      <c r="D75" s="79" t="s">
        <v>322</v>
      </c>
      <c r="E75" s="268">
        <v>99257574.953367427</v>
      </c>
      <c r="F75" s="268">
        <v>16381395.869034445</v>
      </c>
      <c r="G75" s="268">
        <v>249209.52063208024</v>
      </c>
      <c r="H75" s="268">
        <v>1528061.0697441655</v>
      </c>
      <c r="I75" s="268">
        <v>2659716.6406332939</v>
      </c>
      <c r="J75" s="268">
        <v>7496853.2476001289</v>
      </c>
      <c r="K75" s="268">
        <v>0</v>
      </c>
      <c r="L75" s="268">
        <v>1235507.8782548038</v>
      </c>
      <c r="M75" s="268">
        <v>775247.94892403833</v>
      </c>
      <c r="N75" s="268">
        <v>0</v>
      </c>
      <c r="O75" s="268">
        <v>2302664.5031164228</v>
      </c>
      <c r="P75" s="268">
        <v>4053080.5555555588</v>
      </c>
      <c r="Q75" s="268">
        <v>25523.551666666652</v>
      </c>
      <c r="R75" s="214">
        <f t="shared" si="20"/>
        <v>199.07717631409136</v>
      </c>
      <c r="S75" s="214">
        <f t="shared" si="21"/>
        <v>8.1291108789694952</v>
      </c>
      <c r="T75" s="214">
        <f t="shared" si="22"/>
        <v>5.1191625401829678E-2</v>
      </c>
      <c r="U75" s="214">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18">
        <f>(R$74-R75)/R$74</f>
        <v>3.4696959850746202E-2</v>
      </c>
      <c r="AF75" s="218">
        <f>(U$74-U75)/U$74</f>
        <v>2.948937161852927E-2</v>
      </c>
      <c r="AG75" s="224">
        <v>498588.42078795168</v>
      </c>
      <c r="AH75" s="80">
        <v>124748.77033087375</v>
      </c>
      <c r="AI75" s="80">
        <v>28752.880422427454</v>
      </c>
      <c r="AJ75" s="276">
        <v>3.25</v>
      </c>
      <c r="AK75" s="276">
        <v>212.25</v>
      </c>
      <c r="AL75" s="180">
        <f t="shared" si="32"/>
        <v>215.5</v>
      </c>
    </row>
    <row r="76" spans="1:38" s="66" customFormat="1" ht="12.75" customHeight="1" x14ac:dyDescent="0.2">
      <c r="A76" s="72">
        <v>74</v>
      </c>
      <c r="B76" s="172">
        <v>47</v>
      </c>
      <c r="C76" s="9" t="s">
        <v>211</v>
      </c>
      <c r="D76" s="89" t="s">
        <v>323</v>
      </c>
      <c r="E76" s="268">
        <v>99099877.162918389</v>
      </c>
      <c r="F76" s="268">
        <v>16370391.713804768</v>
      </c>
      <c r="G76" s="268">
        <v>250839.76585129139</v>
      </c>
      <c r="H76" s="268">
        <v>1527719.8556285168</v>
      </c>
      <c r="I76" s="268">
        <v>2649347.5227855211</v>
      </c>
      <c r="J76" s="268">
        <v>7496853.2476001289</v>
      </c>
      <c r="K76" s="268">
        <v>0</v>
      </c>
      <c r="L76" s="268">
        <v>1234105.1091126918</v>
      </c>
      <c r="M76" s="268">
        <v>774840.38761923555</v>
      </c>
      <c r="N76" s="268">
        <v>0</v>
      </c>
      <c r="O76" s="268">
        <v>2302664.5031164228</v>
      </c>
      <c r="P76" s="268">
        <v>4049377.7777777812</v>
      </c>
      <c r="Q76" s="268">
        <v>25539.85822222221</v>
      </c>
      <c r="R76" s="214">
        <f t="shared" si="20"/>
        <v>198.76088780061201</v>
      </c>
      <c r="S76" s="214">
        <f t="shared" si="21"/>
        <v>8.12168435716635</v>
      </c>
      <c r="T76" s="214">
        <f t="shared" si="22"/>
        <v>5.122433084558986E-2</v>
      </c>
      <c r="U76" s="214">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18">
        <f>(R$74-R76)/R$74</f>
        <v>3.6230607601225637E-2</v>
      </c>
      <c r="AF76" s="218">
        <f>(U$74-U76)/U$74</f>
        <v>3.0141309322259811E-2</v>
      </c>
      <c r="AG76" s="224">
        <v>498588.42078795168</v>
      </c>
      <c r="AH76" s="90">
        <v>124748.77033087375</v>
      </c>
      <c r="AI76" s="90">
        <v>28752.880422427454</v>
      </c>
      <c r="AJ76" s="276">
        <v>3.25</v>
      </c>
      <c r="AK76" s="276">
        <v>212</v>
      </c>
      <c r="AL76" s="180">
        <f t="shared" si="32"/>
        <v>215.25</v>
      </c>
    </row>
    <row r="77" spans="1:38" s="66" customFormat="1" ht="12.75" customHeight="1" x14ac:dyDescent="0.2">
      <c r="A77" s="72">
        <v>75</v>
      </c>
      <c r="B77" s="172">
        <v>48</v>
      </c>
      <c r="C77" s="9" t="s">
        <v>212</v>
      </c>
      <c r="D77" s="79" t="s">
        <v>324</v>
      </c>
      <c r="E77" s="268">
        <v>98273049.013512105</v>
      </c>
      <c r="F77" s="268">
        <v>16246502.555314604</v>
      </c>
      <c r="G77" s="268">
        <v>249512.82206821255</v>
      </c>
      <c r="H77" s="268">
        <v>1516630.3968699295</v>
      </c>
      <c r="I77" s="268">
        <v>2548310.2318739486</v>
      </c>
      <c r="J77" s="268">
        <v>7496853.2476001289</v>
      </c>
      <c r="K77" s="268">
        <v>0</v>
      </c>
      <c r="L77" s="268">
        <v>1231043.6602417314</v>
      </c>
      <c r="M77" s="268">
        <v>768537.40464961121</v>
      </c>
      <c r="N77" s="268">
        <v>0</v>
      </c>
      <c r="O77" s="268">
        <v>2302655.0249465434</v>
      </c>
      <c r="P77" s="268">
        <v>4013458.3333333367</v>
      </c>
      <c r="Q77" s="268">
        <v>25526.58544444443</v>
      </c>
      <c r="R77" s="214">
        <f t="shared" si="20"/>
        <v>197.10254975076401</v>
      </c>
      <c r="S77" s="214">
        <f t="shared" si="21"/>
        <v>8.04964208152008</v>
      </c>
      <c r="T77" s="214">
        <f t="shared" si="22"/>
        <v>5.1197710135552507E-2</v>
      </c>
      <c r="U77" s="214">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18">
        <f>(R$74-R77)/R$74</f>
        <v>4.4271703977777709E-2</v>
      </c>
      <c r="AF77" s="218">
        <f>(U$74-U77)/U$74</f>
        <v>3.74810834182649E-2</v>
      </c>
      <c r="AG77" s="80">
        <v>498588.42078795168</v>
      </c>
      <c r="AH77" s="80">
        <v>124748.77033087375</v>
      </c>
      <c r="AI77" s="80">
        <v>28752.880422427454</v>
      </c>
      <c r="AJ77" s="276">
        <v>3.25</v>
      </c>
      <c r="AK77" s="276">
        <v>221.75</v>
      </c>
      <c r="AL77" s="180">
        <f t="shared" si="32"/>
        <v>225</v>
      </c>
    </row>
    <row r="78" spans="1:38" s="66" customFormat="1" ht="12.75" customHeight="1" x14ac:dyDescent="0.2">
      <c r="A78" s="72">
        <v>76</v>
      </c>
      <c r="B78" s="172">
        <v>49</v>
      </c>
      <c r="C78" s="9" t="s">
        <v>213</v>
      </c>
      <c r="D78" s="79" t="s">
        <v>325</v>
      </c>
      <c r="E78" s="268">
        <v>98055761.969032943</v>
      </c>
      <c r="F78" s="268">
        <v>16214608.513671316</v>
      </c>
      <c r="G78" s="268">
        <v>252214.10048376585</v>
      </c>
      <c r="H78" s="268">
        <v>1517132.7398735236</v>
      </c>
      <c r="I78" s="268">
        <v>2516292.9740222325</v>
      </c>
      <c r="J78" s="268">
        <v>7496853.2476001289</v>
      </c>
      <c r="K78" s="268">
        <v>0</v>
      </c>
      <c r="L78" s="268">
        <v>1230143.2341032135</v>
      </c>
      <c r="M78" s="268">
        <v>766471.16361595981</v>
      </c>
      <c r="N78" s="268">
        <v>0</v>
      </c>
      <c r="O78" s="268">
        <v>2302664.5031164228</v>
      </c>
      <c r="P78" s="268">
        <v>4003316.6666666698</v>
      </c>
      <c r="Q78" s="268">
        <v>25553.699833333321</v>
      </c>
      <c r="R78" s="214">
        <f t="shared" si="20"/>
        <v>196.6667453168468</v>
      </c>
      <c r="S78" s="214">
        <f t="shared" si="21"/>
        <v>8.0293013230029864</v>
      </c>
      <c r="T78" s="214">
        <f t="shared" si="22"/>
        <v>5.1252092443200246E-2</v>
      </c>
      <c r="U78" s="214">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18">
        <f>(R$74-R78)/R$74</f>
        <v>4.63848711060229E-2</v>
      </c>
      <c r="AF78" s="218">
        <f>(U$74-U78)/U$74</f>
        <v>3.937063584983528E-2</v>
      </c>
      <c r="AG78" s="80">
        <v>498588.42078795168</v>
      </c>
      <c r="AH78" s="80">
        <v>124748.77033087375</v>
      </c>
      <c r="AI78" s="80">
        <v>28752.880422427454</v>
      </c>
      <c r="AJ78" s="276">
        <v>3.25</v>
      </c>
      <c r="AK78" s="276">
        <v>222</v>
      </c>
      <c r="AL78" s="180">
        <f t="shared" si="32"/>
        <v>225.25</v>
      </c>
    </row>
    <row r="79" spans="1:38" s="68" customFormat="1" ht="12.75" customHeight="1" x14ac:dyDescent="0.2">
      <c r="A79" s="72">
        <v>77</v>
      </c>
      <c r="B79" s="170"/>
      <c r="C79" s="62" t="s">
        <v>227</v>
      </c>
      <c r="D79" s="222" t="s">
        <v>313</v>
      </c>
      <c r="E79" s="269">
        <v>105474894.22362417</v>
      </c>
      <c r="F79" s="269">
        <v>17177173.533916686</v>
      </c>
      <c r="G79" s="269">
        <v>282961.28357167781</v>
      </c>
      <c r="H79" s="269">
        <v>1715842.571389576</v>
      </c>
      <c r="I79" s="269">
        <v>3073685.1882743668</v>
      </c>
      <c r="J79" s="269">
        <v>7496853.2476001289</v>
      </c>
      <c r="K79" s="269">
        <v>0</v>
      </c>
      <c r="L79" s="269">
        <v>1284367.8439817415</v>
      </c>
      <c r="M79" s="269">
        <v>871223.89712015307</v>
      </c>
      <c r="N79" s="269">
        <v>0</v>
      </c>
      <c r="O79" s="269">
        <v>2302664.5031164228</v>
      </c>
      <c r="P79" s="269">
        <v>4276402.7777777808</v>
      </c>
      <c r="Q79" s="269">
        <v>25861.343861111098</v>
      </c>
      <c r="R79" s="214">
        <f t="shared" si="20"/>
        <v>211.54701919658572</v>
      </c>
      <c r="S79" s="214">
        <f t="shared" si="21"/>
        <v>8.5770198413743817</v>
      </c>
      <c r="T79" s="214">
        <f t="shared" si="22"/>
        <v>5.1869122472280316E-2</v>
      </c>
      <c r="U79" s="214">
        <f t="shared" si="15"/>
        <v>34.451609419188841</v>
      </c>
      <c r="V79" s="215">
        <f t="shared" si="23"/>
        <v>0.56752477950550018</v>
      </c>
      <c r="W79" s="215">
        <f t="shared" si="24"/>
        <v>3.4414007623320222</v>
      </c>
      <c r="X79" s="215">
        <f t="shared" si="25"/>
        <v>6.1647745116439374</v>
      </c>
      <c r="Y79" s="215">
        <f t="shared" si="26"/>
        <v>15.036155945523895</v>
      </c>
      <c r="Z79" s="215">
        <f t="shared" si="27"/>
        <v>0</v>
      </c>
      <c r="AA79" s="215">
        <f t="shared" si="28"/>
        <v>2.5760081671210324</v>
      </c>
      <c r="AB79" s="215">
        <f t="shared" si="29"/>
        <v>1.7473809274256737</v>
      </c>
      <c r="AC79" s="215">
        <f t="shared" si="30"/>
        <v>0</v>
      </c>
      <c r="AD79" s="215">
        <f t="shared" si="31"/>
        <v>4.618367389032767</v>
      </c>
      <c r="AE79" s="215"/>
      <c r="AF79" s="215"/>
      <c r="AG79" s="226">
        <v>498588.42078795168</v>
      </c>
      <c r="AH79" s="217">
        <v>124748.77033087375</v>
      </c>
      <c r="AI79" s="217">
        <v>64961.598673197215</v>
      </c>
      <c r="AJ79" s="276">
        <v>5.25</v>
      </c>
      <c r="AK79" s="276">
        <v>471.75</v>
      </c>
      <c r="AL79" s="180">
        <f t="shared" si="32"/>
        <v>477</v>
      </c>
    </row>
    <row r="80" spans="1:38" s="68" customFormat="1" ht="12.75" customHeight="1" x14ac:dyDescent="0.2">
      <c r="A80" s="72">
        <v>78</v>
      </c>
      <c r="B80" s="172">
        <v>50</v>
      </c>
      <c r="C80" s="9" t="s">
        <v>214</v>
      </c>
      <c r="D80" s="84" t="s">
        <v>326</v>
      </c>
      <c r="E80" s="268">
        <v>101790445.24650826</v>
      </c>
      <c r="F80" s="268">
        <v>16660480.581125554</v>
      </c>
      <c r="G80" s="268">
        <v>300856.06830348348</v>
      </c>
      <c r="H80" s="268">
        <v>1673863.7569948898</v>
      </c>
      <c r="I80" s="268">
        <v>2633082.9832729264</v>
      </c>
      <c r="J80" s="268">
        <v>7496853.2476001289</v>
      </c>
      <c r="K80" s="268">
        <v>0</v>
      </c>
      <c r="L80" s="268">
        <v>1259923.643863454</v>
      </c>
      <c r="M80" s="268">
        <v>847462.12523316313</v>
      </c>
      <c r="N80" s="268">
        <v>0</v>
      </c>
      <c r="O80" s="268">
        <v>2302664.5031164228</v>
      </c>
      <c r="P80" s="268">
        <v>4119736.1111111143</v>
      </c>
      <c r="Q80" s="268">
        <v>26040.147138888875</v>
      </c>
      <c r="R80" s="214">
        <f t="shared" si="20"/>
        <v>204.15725877797604</v>
      </c>
      <c r="S80" s="214">
        <f t="shared" si="21"/>
        <v>8.2627994139944683</v>
      </c>
      <c r="T80" s="214">
        <f t="shared" si="22"/>
        <v>5.2227741466069226E-2</v>
      </c>
      <c r="U80" s="214">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18">
        <f>(R$79-R80)/R$79</f>
        <v>3.4931999735446757E-2</v>
      </c>
      <c r="AF80" s="218">
        <f>(U$79-U80)/U$79</f>
        <v>3.0080208002260203E-2</v>
      </c>
      <c r="AG80" s="224">
        <v>498588.42078795168</v>
      </c>
      <c r="AH80" s="85">
        <v>124748.77033087375</v>
      </c>
      <c r="AI80" s="85">
        <v>64961.598673197215</v>
      </c>
      <c r="AJ80" s="276">
        <v>6.25</v>
      </c>
      <c r="AK80" s="276">
        <v>516.25</v>
      </c>
      <c r="AL80" s="180">
        <f t="shared" si="32"/>
        <v>522.5</v>
      </c>
    </row>
    <row r="81" spans="1:38" s="68" customFormat="1" ht="12.75" customHeight="1" x14ac:dyDescent="0.2">
      <c r="A81" s="72">
        <v>79</v>
      </c>
      <c r="B81" s="172">
        <v>51</v>
      </c>
      <c r="C81" s="9" t="s">
        <v>215</v>
      </c>
      <c r="D81" s="84" t="s">
        <v>327</v>
      </c>
      <c r="E81" s="268">
        <v>101728827.66412401</v>
      </c>
      <c r="F81" s="268">
        <v>16652187.182481311</v>
      </c>
      <c r="G81" s="268">
        <v>301311.02045768197</v>
      </c>
      <c r="H81" s="268">
        <v>1669181.5410745973</v>
      </c>
      <c r="I81" s="268">
        <v>2629632.9294369211</v>
      </c>
      <c r="J81" s="268">
        <v>7496853.2476001289</v>
      </c>
      <c r="K81" s="268">
        <v>0</v>
      </c>
      <c r="L81" s="268">
        <v>1259402.3445201016</v>
      </c>
      <c r="M81" s="268">
        <v>847471.6034030423</v>
      </c>
      <c r="N81" s="268">
        <v>0</v>
      </c>
      <c r="O81" s="268">
        <v>2302664.5031164228</v>
      </c>
      <c r="P81" s="268">
        <v>4117172.2222222253</v>
      </c>
      <c r="Q81" s="268">
        <v>26044.697805555545</v>
      </c>
      <c r="R81" s="214">
        <f t="shared" si="20"/>
        <v>204.03367471582138</v>
      </c>
      <c r="S81" s="214">
        <f t="shared" si="21"/>
        <v>8.2576571187024168</v>
      </c>
      <c r="T81" s="214">
        <f t="shared" si="22"/>
        <v>5.2236868566653466E-2</v>
      </c>
      <c r="U81" s="214">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18">
        <f>(R$79-R81)/R$79</f>
        <v>3.551619166887135E-2</v>
      </c>
      <c r="AF81" s="218">
        <f>(U$79-U81)/U$79</f>
        <v>3.0563023095666993E-2</v>
      </c>
      <c r="AG81" s="85">
        <v>498588.42078795168</v>
      </c>
      <c r="AH81" s="85">
        <v>124748.77033087375</v>
      </c>
      <c r="AI81" s="85">
        <v>64961.598673197215</v>
      </c>
      <c r="AJ81" s="276">
        <v>6.25</v>
      </c>
      <c r="AK81" s="276">
        <v>516</v>
      </c>
      <c r="AL81" s="180">
        <f t="shared" si="32"/>
        <v>522.25</v>
      </c>
    </row>
    <row r="82" spans="1:38" s="68" customFormat="1" ht="12.75" customHeight="1" x14ac:dyDescent="0.2">
      <c r="A82" s="72">
        <v>80</v>
      </c>
      <c r="B82" s="172">
        <v>52</v>
      </c>
      <c r="C82" s="9" t="s">
        <v>216</v>
      </c>
      <c r="D82" s="84" t="s">
        <v>328</v>
      </c>
      <c r="E82" s="268">
        <v>100346180.67666551</v>
      </c>
      <c r="F82" s="268">
        <v>16455799.502585649</v>
      </c>
      <c r="G82" s="268">
        <v>306997.92238516262</v>
      </c>
      <c r="H82" s="268">
        <v>1648376.9581898975</v>
      </c>
      <c r="I82" s="268">
        <v>2466267.1934001613</v>
      </c>
      <c r="J82" s="268">
        <v>7496853.2476001289</v>
      </c>
      <c r="K82" s="268">
        <v>0</v>
      </c>
      <c r="L82" s="268">
        <v>1252710.7565854327</v>
      </c>
      <c r="M82" s="268">
        <v>837841.78280584177</v>
      </c>
      <c r="N82" s="268">
        <v>0</v>
      </c>
      <c r="O82" s="268">
        <v>2302664.5031164228</v>
      </c>
      <c r="P82" s="268">
        <v>4057952.7777777808</v>
      </c>
      <c r="Q82" s="268">
        <v>26101.48633333332</v>
      </c>
      <c r="R82" s="214">
        <f t="shared" si="20"/>
        <v>201.26055177551441</v>
      </c>
      <c r="S82" s="214">
        <f t="shared" si="21"/>
        <v>8.1388829114096435</v>
      </c>
      <c r="T82" s="214">
        <f t="shared" si="22"/>
        <v>5.2350767176027567E-2</v>
      </c>
      <c r="U82" s="214">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18">
        <f>(R$79-R82)/R$79</f>
        <v>4.8624969806416098E-2</v>
      </c>
      <c r="AF82" s="218">
        <f>(U$79-U82)/U$79</f>
        <v>4.1996084507539513E-2</v>
      </c>
      <c r="AG82" s="85">
        <v>498588.42078795168</v>
      </c>
      <c r="AH82" s="85">
        <v>124748.77033087375</v>
      </c>
      <c r="AI82" s="85">
        <v>64961.598673197215</v>
      </c>
      <c r="AJ82" s="276">
        <v>6.25</v>
      </c>
      <c r="AK82" s="276">
        <v>530</v>
      </c>
      <c r="AL82" s="180">
        <f t="shared" si="32"/>
        <v>536.25</v>
      </c>
    </row>
    <row r="83" spans="1:38" s="68" customFormat="1" ht="12.75" customHeight="1" x14ac:dyDescent="0.2">
      <c r="A83" s="72">
        <v>81</v>
      </c>
      <c r="B83" s="172">
        <v>53</v>
      </c>
      <c r="C83" s="9" t="s">
        <v>217</v>
      </c>
      <c r="D83" s="84" t="s">
        <v>329</v>
      </c>
      <c r="E83" s="268">
        <v>100260204.1976919</v>
      </c>
      <c r="F83" s="268">
        <v>16441591.725936824</v>
      </c>
      <c r="G83" s="268">
        <v>308457.56054654927</v>
      </c>
      <c r="H83" s="268">
        <v>1644225.5197828365</v>
      </c>
      <c r="I83" s="268">
        <v>2456172.9424788831</v>
      </c>
      <c r="J83" s="268">
        <v>7496853.2476001289</v>
      </c>
      <c r="K83" s="268">
        <v>0</v>
      </c>
      <c r="L83" s="268">
        <v>1251326.943783079</v>
      </c>
      <c r="M83" s="268">
        <v>837964.99901427049</v>
      </c>
      <c r="N83" s="268">
        <v>0</v>
      </c>
      <c r="O83" s="268">
        <v>2302664.5031164228</v>
      </c>
      <c r="P83" s="268">
        <v>4053361.1111111143</v>
      </c>
      <c r="Q83" s="268">
        <v>26116.086388888874</v>
      </c>
      <c r="R83" s="214">
        <f t="shared" si="20"/>
        <v>201.0881119927418</v>
      </c>
      <c r="S83" s="214">
        <f t="shared" si="21"/>
        <v>8.1296735786710101</v>
      </c>
      <c r="T83" s="214">
        <f t="shared" si="22"/>
        <v>5.2380049957068651E-2</v>
      </c>
      <c r="U83" s="214">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18">
        <f>(R$79-R83)/R$79</f>
        <v>4.9440106712752604E-2</v>
      </c>
      <c r="AF83" s="218">
        <f>(U$79-U83)/U$79</f>
        <v>4.2823215736130148E-2</v>
      </c>
      <c r="AG83" s="224">
        <v>498588.42078795168</v>
      </c>
      <c r="AH83" s="85">
        <v>124748.77033087375</v>
      </c>
      <c r="AI83" s="85">
        <v>64961.598673197215</v>
      </c>
      <c r="AJ83" s="276">
        <v>6.25</v>
      </c>
      <c r="AK83" s="276">
        <v>530</v>
      </c>
      <c r="AL83" s="180">
        <f t="shared" si="32"/>
        <v>536.25</v>
      </c>
    </row>
    <row r="84" spans="1:38" s="68" customFormat="1" ht="12.75" customHeight="1" x14ac:dyDescent="0.2">
      <c r="A84" s="72">
        <v>82</v>
      </c>
      <c r="B84" s="170"/>
      <c r="C84" s="62" t="s">
        <v>209</v>
      </c>
      <c r="D84" s="222" t="s">
        <v>315</v>
      </c>
      <c r="E84" s="269">
        <v>89859865.258337021</v>
      </c>
      <c r="F84" s="269">
        <v>17228365.129433893</v>
      </c>
      <c r="G84" s="269">
        <v>2667725.6941811624</v>
      </c>
      <c r="H84" s="269">
        <v>135623.13280053384</v>
      </c>
      <c r="I84" s="269">
        <v>3073685.1882743668</v>
      </c>
      <c r="J84" s="269">
        <v>7496853.2476001289</v>
      </c>
      <c r="K84" s="269">
        <v>0</v>
      </c>
      <c r="L84" s="269">
        <v>1404968.0775238473</v>
      </c>
      <c r="M84" s="269">
        <v>144409.39627849142</v>
      </c>
      <c r="N84" s="269">
        <v>0</v>
      </c>
      <c r="O84" s="269">
        <v>2302664.5031164228</v>
      </c>
      <c r="P84" s="269">
        <v>3592875.0000000028</v>
      </c>
      <c r="Q84" s="269">
        <v>49702.191722222196</v>
      </c>
      <c r="R84" s="214">
        <f t="shared" si="20"/>
        <v>180.22854424963506</v>
      </c>
      <c r="S84" s="214">
        <f t="shared" si="21"/>
        <v>7.2060939448251702</v>
      </c>
      <c r="T84" s="214">
        <f t="shared" si="22"/>
        <v>9.9685812285160158E-2</v>
      </c>
      <c r="U84" s="214">
        <f t="shared" si="15"/>
        <v>34.554282472518693</v>
      </c>
      <c r="V84" s="215">
        <f t="shared" si="23"/>
        <v>5.3505568580296794</v>
      </c>
      <c r="W84" s="215">
        <f t="shared" si="24"/>
        <v>0.27201420479480809</v>
      </c>
      <c r="X84" s="215">
        <f t="shared" si="25"/>
        <v>6.1647745116439374</v>
      </c>
      <c r="Y84" s="215">
        <f t="shared" si="26"/>
        <v>15.036155945523895</v>
      </c>
      <c r="Z84" s="215">
        <f t="shared" si="27"/>
        <v>0</v>
      </c>
      <c r="AA84" s="215">
        <f t="shared" si="28"/>
        <v>2.8178915092000834</v>
      </c>
      <c r="AB84" s="215">
        <f t="shared" si="29"/>
        <v>0.28963648223172106</v>
      </c>
      <c r="AC84" s="215">
        <f t="shared" si="30"/>
        <v>0</v>
      </c>
      <c r="AD84" s="215">
        <f t="shared" si="31"/>
        <v>4.618367389032767</v>
      </c>
      <c r="AE84" s="215"/>
      <c r="AF84" s="215"/>
      <c r="AG84" s="217">
        <v>498588.42078795168</v>
      </c>
      <c r="AH84" s="217">
        <v>124748.77033087375</v>
      </c>
      <c r="AI84" s="217">
        <v>49903.103278428673</v>
      </c>
      <c r="AJ84" s="276">
        <v>140.5</v>
      </c>
      <c r="AK84" s="276">
        <v>206.5</v>
      </c>
      <c r="AL84" s="180">
        <f t="shared" si="32"/>
        <v>347</v>
      </c>
    </row>
    <row r="85" spans="1:38" s="66" customFormat="1" ht="12.75" customHeight="1" x14ac:dyDescent="0.2">
      <c r="A85" s="72">
        <v>83</v>
      </c>
      <c r="B85" s="172">
        <v>54</v>
      </c>
      <c r="C85" s="9" t="s">
        <v>176</v>
      </c>
      <c r="D85" s="84" t="s">
        <v>330</v>
      </c>
      <c r="E85" s="268">
        <v>86954891.493911237</v>
      </c>
      <c r="F85" s="268">
        <v>16987050.924311131</v>
      </c>
      <c r="G85" s="268">
        <v>2909400.0697593307</v>
      </c>
      <c r="H85" s="268">
        <v>130419.61753688905</v>
      </c>
      <c r="I85" s="268">
        <v>2639812.4838871118</v>
      </c>
      <c r="J85" s="268">
        <v>7496853.2476001289</v>
      </c>
      <c r="K85" s="268">
        <v>0</v>
      </c>
      <c r="L85" s="268">
        <v>1365387.2401085822</v>
      </c>
      <c r="M85" s="268">
        <v>140144.21983288095</v>
      </c>
      <c r="N85" s="268">
        <v>0</v>
      </c>
      <c r="O85" s="268">
        <v>2302664.5031164228</v>
      </c>
      <c r="P85" s="268">
        <v>3451375.0000000028</v>
      </c>
      <c r="Q85" s="268">
        <v>52117.837277777755</v>
      </c>
      <c r="R85" s="214">
        <f t="shared" si="20"/>
        <v>174.40214788079268</v>
      </c>
      <c r="S85" s="214">
        <f t="shared" si="21"/>
        <v>6.9222927290320353</v>
      </c>
      <c r="T85" s="214">
        <f t="shared" si="22"/>
        <v>0.1045307815119584</v>
      </c>
      <c r="U85" s="214">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18">
        <f>(R$84-R85)/R$84</f>
        <v>3.2327822394061081E-2</v>
      </c>
      <c r="AF85" s="218">
        <f>(U$84-U85)/U$84</f>
        <v>1.4006796542202766E-2</v>
      </c>
      <c r="AG85" s="224">
        <v>498588.42078795168</v>
      </c>
      <c r="AH85" s="85">
        <v>124748.77033087375</v>
      </c>
      <c r="AI85" s="85">
        <v>49903.103278428673</v>
      </c>
      <c r="AJ85" s="276">
        <v>144.5</v>
      </c>
      <c r="AK85" s="276">
        <v>210.25</v>
      </c>
      <c r="AL85" s="180">
        <f t="shared" si="32"/>
        <v>354.75</v>
      </c>
    </row>
    <row r="86" spans="1:38" s="66" customFormat="1" ht="12.75" customHeight="1" x14ac:dyDescent="0.2">
      <c r="A86" s="72">
        <v>84</v>
      </c>
      <c r="B86" s="172">
        <v>55</v>
      </c>
      <c r="C86" s="9" t="s">
        <v>177</v>
      </c>
      <c r="D86" s="84" t="s">
        <v>331</v>
      </c>
      <c r="E86" s="268">
        <v>86922703.629001707</v>
      </c>
      <c r="F86" s="268">
        <v>16984965.726937722</v>
      </c>
      <c r="G86" s="268">
        <v>2913902.2004519198</v>
      </c>
      <c r="H86" s="268">
        <v>130419.61753688905</v>
      </c>
      <c r="I86" s="268">
        <v>2634296.1890174556</v>
      </c>
      <c r="J86" s="268">
        <v>7496853.2476001289</v>
      </c>
      <c r="K86" s="268">
        <v>0</v>
      </c>
      <c r="L86" s="268">
        <v>1364306.7287423608</v>
      </c>
      <c r="M86" s="268">
        <v>140153.69800276007</v>
      </c>
      <c r="N86" s="268">
        <v>0</v>
      </c>
      <c r="O86" s="268">
        <v>2302664.5031164228</v>
      </c>
      <c r="P86" s="268">
        <v>3449444.4444444473</v>
      </c>
      <c r="Q86" s="268">
        <v>52162.869916666641</v>
      </c>
      <c r="R86" s="214">
        <f t="shared" si="20"/>
        <v>174.33758989354808</v>
      </c>
      <c r="S86" s="214">
        <f t="shared" si="21"/>
        <v>6.9184206865315208</v>
      </c>
      <c r="T86" s="214">
        <f t="shared" si="22"/>
        <v>0.10462110177815656</v>
      </c>
      <c r="U86" s="214">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18">
        <f>(R$84-R86)/R$84</f>
        <v>3.2686023074832149E-2</v>
      </c>
      <c r="AF86" s="218">
        <f>(U$84-U86)/U$84</f>
        <v>1.4127829348144789E-2</v>
      </c>
      <c r="AG86" s="224">
        <v>498588.42078795168</v>
      </c>
      <c r="AH86" s="85">
        <v>124748.77033087375</v>
      </c>
      <c r="AI86" s="85">
        <v>49903.103278428673</v>
      </c>
      <c r="AJ86" s="276">
        <v>144.5</v>
      </c>
      <c r="AK86" s="276">
        <v>210</v>
      </c>
      <c r="AL86" s="180">
        <f t="shared" si="32"/>
        <v>354.5</v>
      </c>
    </row>
    <row r="87" spans="1:38" s="66" customFormat="1" ht="12.75" customHeight="1" x14ac:dyDescent="0.2">
      <c r="A87" s="72">
        <v>85</v>
      </c>
      <c r="B87" s="172">
        <v>56</v>
      </c>
      <c r="C87" s="9" t="s">
        <v>178</v>
      </c>
      <c r="D87" s="84" t="s">
        <v>332</v>
      </c>
      <c r="E87" s="268">
        <v>85912321.241716102</v>
      </c>
      <c r="F87" s="268">
        <v>16903462.944147043</v>
      </c>
      <c r="G87" s="268">
        <v>2990267.8151681051</v>
      </c>
      <c r="H87" s="268">
        <v>128523.98356106218</v>
      </c>
      <c r="I87" s="268">
        <v>2487867.9425547086</v>
      </c>
      <c r="J87" s="268">
        <v>7496853.2476001289</v>
      </c>
      <c r="K87" s="268">
        <v>0</v>
      </c>
      <c r="L87" s="268">
        <v>1356790.5400282072</v>
      </c>
      <c r="M87" s="268">
        <v>138163.28232814185</v>
      </c>
      <c r="N87" s="268">
        <v>0</v>
      </c>
      <c r="O87" s="268">
        <v>2302664.5031164228</v>
      </c>
      <c r="P87" s="268">
        <v>3403197.2222222248</v>
      </c>
      <c r="Q87" s="268">
        <v>52926.054638888862</v>
      </c>
      <c r="R87" s="214">
        <f t="shared" si="20"/>
        <v>172.31110402833519</v>
      </c>
      <c r="S87" s="214">
        <f t="shared" si="21"/>
        <v>6.8256643763285378</v>
      </c>
      <c r="T87" s="214">
        <f t="shared" si="22"/>
        <v>0.10615179260530434</v>
      </c>
      <c r="U87" s="214">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18">
        <f>(R$84-R87)/R$84</f>
        <v>4.3930001511488667E-2</v>
      </c>
      <c r="AF87" s="218">
        <f>(U$84-U87)/U$84</f>
        <v>1.8858561613125473E-2</v>
      </c>
      <c r="AG87" s="224">
        <v>498588.42078795168</v>
      </c>
      <c r="AH87" s="85">
        <v>124748.77033087375</v>
      </c>
      <c r="AI87" s="85">
        <v>49903.103278428673</v>
      </c>
      <c r="AJ87" s="276">
        <v>146</v>
      </c>
      <c r="AK87" s="276">
        <v>213.25</v>
      </c>
      <c r="AL87" s="180">
        <f t="shared" si="32"/>
        <v>359.25</v>
      </c>
    </row>
    <row r="88" spans="1:38" s="66" customFormat="1" ht="12.75" customHeight="1" x14ac:dyDescent="0.2">
      <c r="A88" s="72">
        <v>86</v>
      </c>
      <c r="B88" s="172">
        <v>57</v>
      </c>
      <c r="C88" s="9" t="s">
        <v>179</v>
      </c>
      <c r="D88" s="84" t="s">
        <v>333</v>
      </c>
      <c r="E88" s="268">
        <v>85823795.135044992</v>
      </c>
      <c r="F88" s="268">
        <v>16898174.125354487</v>
      </c>
      <c r="G88" s="268">
        <v>3004854.718612093</v>
      </c>
      <c r="H88" s="268">
        <v>128457.63637190824</v>
      </c>
      <c r="I88" s="268">
        <v>2472247.9185938952</v>
      </c>
      <c r="J88" s="268">
        <v>7496853.2476001289</v>
      </c>
      <c r="K88" s="268">
        <v>0</v>
      </c>
      <c r="L88" s="268">
        <v>1352743.361489817</v>
      </c>
      <c r="M88" s="268">
        <v>138021.10977995483</v>
      </c>
      <c r="N88" s="268">
        <v>0</v>
      </c>
      <c r="O88" s="268">
        <v>2302664.5031164228</v>
      </c>
      <c r="P88" s="268">
        <v>3397375.0000000023</v>
      </c>
      <c r="Q88" s="268">
        <v>53071.86558333331</v>
      </c>
      <c r="R88" s="214">
        <f t="shared" si="20"/>
        <v>172.13355055340449</v>
      </c>
      <c r="S88" s="214">
        <f t="shared" si="21"/>
        <v>6.8139869647010851</v>
      </c>
      <c r="T88" s="214">
        <f t="shared" si="22"/>
        <v>0.10644424011985756</v>
      </c>
      <c r="U88" s="214">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18">
        <f>(R$84-R88)/R$84</f>
        <v>4.4915158860841575E-2</v>
      </c>
      <c r="AF88" s="218">
        <f>(U$84-U88)/U$84</f>
        <v>1.9165544820923742E-2</v>
      </c>
      <c r="AG88" s="224">
        <v>498588.42078795168</v>
      </c>
      <c r="AH88" s="85">
        <v>124748.77033087375</v>
      </c>
      <c r="AI88" s="85">
        <v>49903.103278428673</v>
      </c>
      <c r="AJ88" s="276">
        <v>146.25</v>
      </c>
      <c r="AK88" s="276">
        <v>213</v>
      </c>
      <c r="AL88" s="180">
        <f t="shared" si="32"/>
        <v>359.25</v>
      </c>
    </row>
    <row r="89" spans="1:38" s="68" customFormat="1" ht="12.75" customHeight="1" x14ac:dyDescent="0.2">
      <c r="A89" s="72">
        <v>87</v>
      </c>
      <c r="B89" s="170"/>
      <c r="C89" s="62" t="s">
        <v>228</v>
      </c>
      <c r="D89" s="222" t="s">
        <v>316</v>
      </c>
      <c r="E89" s="269">
        <v>89421888.506392106</v>
      </c>
      <c r="F89" s="269">
        <v>17042735.172351044</v>
      </c>
      <c r="G89" s="269">
        <v>2471650.7938915095</v>
      </c>
      <c r="H89" s="269">
        <v>129860.40551402012</v>
      </c>
      <c r="I89" s="269">
        <v>3073685.1882743668</v>
      </c>
      <c r="J89" s="269">
        <v>7496853.2476001289</v>
      </c>
      <c r="K89" s="269">
        <v>0</v>
      </c>
      <c r="L89" s="269">
        <v>1427213.3422301756</v>
      </c>
      <c r="M89" s="269">
        <v>138495.01827391156</v>
      </c>
      <c r="N89" s="269">
        <v>0</v>
      </c>
      <c r="O89" s="269">
        <v>2302664.5031164228</v>
      </c>
      <c r="P89" s="269">
        <v>3595927.7777777808</v>
      </c>
      <c r="Q89" s="269">
        <v>47741.233611111085</v>
      </c>
      <c r="R89" s="214">
        <f t="shared" si="20"/>
        <v>179.35011078892063</v>
      </c>
      <c r="S89" s="214">
        <f t="shared" si="21"/>
        <v>7.2122167861317408</v>
      </c>
      <c r="T89" s="214">
        <f t="shared" si="22"/>
        <v>9.5752792525070102E-2</v>
      </c>
      <c r="U89" s="214">
        <f t="shared" si="33"/>
        <v>34.181971465396856</v>
      </c>
      <c r="V89" s="215">
        <f t="shared" si="23"/>
        <v>4.9572968220669846</v>
      </c>
      <c r="W89" s="215">
        <f t="shared" si="24"/>
        <v>0.26045611991709172</v>
      </c>
      <c r="X89" s="215">
        <f t="shared" si="25"/>
        <v>6.1647745116439374</v>
      </c>
      <c r="Y89" s="215">
        <f t="shared" si="26"/>
        <v>15.036155945523895</v>
      </c>
      <c r="Z89" s="215">
        <f t="shared" si="27"/>
        <v>0</v>
      </c>
      <c r="AA89" s="215">
        <f t="shared" si="28"/>
        <v>2.8625079980290309</v>
      </c>
      <c r="AB89" s="215">
        <f t="shared" si="29"/>
        <v>0.27777423722564371</v>
      </c>
      <c r="AC89" s="215">
        <f t="shared" si="30"/>
        <v>0</v>
      </c>
      <c r="AD89" s="215">
        <f t="shared" si="31"/>
        <v>4.618367389032767</v>
      </c>
      <c r="AE89" s="215"/>
      <c r="AF89" s="215"/>
      <c r="AG89" s="217">
        <v>498588.42078795168</v>
      </c>
      <c r="AH89" s="217">
        <v>124748.77033087375</v>
      </c>
      <c r="AI89" s="217">
        <v>28752.880422427454</v>
      </c>
      <c r="AJ89" s="276">
        <v>124.75</v>
      </c>
      <c r="AK89" s="276">
        <v>156</v>
      </c>
      <c r="AL89" s="180">
        <f t="shared" si="32"/>
        <v>280.75</v>
      </c>
    </row>
    <row r="90" spans="1:38" s="66" customFormat="1" ht="12.75" customHeight="1" x14ac:dyDescent="0.2">
      <c r="A90" s="72">
        <v>88</v>
      </c>
      <c r="B90" s="172">
        <v>58</v>
      </c>
      <c r="C90" s="9" t="s">
        <v>218</v>
      </c>
      <c r="D90" s="84" t="s">
        <v>334</v>
      </c>
      <c r="E90" s="268">
        <v>86770607.436951235</v>
      </c>
      <c r="F90" s="268">
        <v>16845371.240957826</v>
      </c>
      <c r="G90" s="268">
        <v>2714822.7203105814</v>
      </c>
      <c r="H90" s="268">
        <v>126344.00448886129</v>
      </c>
      <c r="I90" s="268">
        <v>2683288.8491227012</v>
      </c>
      <c r="J90" s="268">
        <v>7496853.2476001289</v>
      </c>
      <c r="K90" s="268">
        <v>0</v>
      </c>
      <c r="L90" s="268">
        <v>1384684.7939825</v>
      </c>
      <c r="M90" s="268">
        <v>134466.79607527945</v>
      </c>
      <c r="N90" s="268">
        <v>0</v>
      </c>
      <c r="O90" s="268">
        <v>2302655.0249465434</v>
      </c>
      <c r="P90" s="268">
        <v>3466872.2222222248</v>
      </c>
      <c r="Q90" s="268">
        <v>50171.763638888864</v>
      </c>
      <c r="R90" s="214">
        <f t="shared" si="20"/>
        <v>174.03253629481006</v>
      </c>
      <c r="S90" s="214">
        <f t="shared" si="21"/>
        <v>6.9533749234354492</v>
      </c>
      <c r="T90" s="214">
        <f t="shared" si="22"/>
        <v>0.10062761497669594</v>
      </c>
      <c r="U90" s="214">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18">
        <f>(R$89-R90)/R$89</f>
        <v>2.9649128571595323E-2</v>
      </c>
      <c r="AF90" s="218">
        <f>(U$89-U90)/U$89</f>
        <v>1.1580531493172995E-2</v>
      </c>
      <c r="AG90" s="224">
        <v>498588.42078795168</v>
      </c>
      <c r="AH90" s="85">
        <v>124748.77033087375</v>
      </c>
      <c r="AI90" s="85">
        <v>28752.880422427454</v>
      </c>
      <c r="AJ90" s="276">
        <v>129.5</v>
      </c>
      <c r="AK90" s="276">
        <v>165.75</v>
      </c>
      <c r="AL90" s="180">
        <f t="shared" si="32"/>
        <v>295.25</v>
      </c>
    </row>
    <row r="91" spans="1:38" s="66" customFormat="1" ht="12.75" customHeight="1" x14ac:dyDescent="0.2">
      <c r="A91" s="72">
        <v>89</v>
      </c>
      <c r="B91" s="172">
        <v>59</v>
      </c>
      <c r="C91" s="9" t="s">
        <v>219</v>
      </c>
      <c r="D91" s="84" t="s">
        <v>335</v>
      </c>
      <c r="E91" s="268">
        <v>86691578.45649901</v>
      </c>
      <c r="F91" s="268">
        <v>16843579.86685067</v>
      </c>
      <c r="G91" s="268">
        <v>2731125.1725026923</v>
      </c>
      <c r="H91" s="268">
        <v>126268.1791298282</v>
      </c>
      <c r="I91" s="268">
        <v>2668408.1224124604</v>
      </c>
      <c r="J91" s="268">
        <v>7496853.2476001289</v>
      </c>
      <c r="K91" s="268">
        <v>0</v>
      </c>
      <c r="L91" s="268">
        <v>1381604.3887717812</v>
      </c>
      <c r="M91" s="268">
        <v>134390.97071624637</v>
      </c>
      <c r="N91" s="268">
        <v>0</v>
      </c>
      <c r="O91" s="268">
        <v>2302664.5031164228</v>
      </c>
      <c r="P91" s="268">
        <v>3461569.4444444473</v>
      </c>
      <c r="Q91" s="268">
        <v>50334.829194444421</v>
      </c>
      <c r="R91" s="214">
        <f t="shared" si="20"/>
        <v>173.87403084791796</v>
      </c>
      <c r="S91" s="214">
        <f t="shared" si="21"/>
        <v>6.9427393419484238</v>
      </c>
      <c r="T91" s="214">
        <f t="shared" si="22"/>
        <v>0.1009546694142977</v>
      </c>
      <c r="U91" s="214">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18">
        <f>(R$89-R91)/R$89</f>
        <v>3.0532905259520765E-2</v>
      </c>
      <c r="AF91" s="218">
        <f>(U$89-U91)/U$89</f>
        <v>1.1685642209794476E-2</v>
      </c>
      <c r="AG91" s="224">
        <v>498588.42078795168</v>
      </c>
      <c r="AH91" s="85">
        <v>124748.77033087375</v>
      </c>
      <c r="AI91" s="85">
        <v>28752.880422427454</v>
      </c>
      <c r="AJ91" s="276">
        <v>130</v>
      </c>
      <c r="AK91" s="276">
        <v>166</v>
      </c>
      <c r="AL91" s="180">
        <f t="shared" si="32"/>
        <v>296</v>
      </c>
    </row>
    <row r="92" spans="1:38" s="66" customFormat="1" ht="12.75" customHeight="1" x14ac:dyDescent="0.2">
      <c r="A92" s="72">
        <v>90</v>
      </c>
      <c r="B92" s="172">
        <v>60</v>
      </c>
      <c r="C92" s="9" t="s">
        <v>220</v>
      </c>
      <c r="D92" s="84" t="s">
        <v>336</v>
      </c>
      <c r="E92" s="268">
        <v>86098074.415007368</v>
      </c>
      <c r="F92" s="268">
        <v>16770218.831986174</v>
      </c>
      <c r="G92" s="268">
        <v>2729826.6632292508</v>
      </c>
      <c r="H92" s="268">
        <v>124865.40998771632</v>
      </c>
      <c r="I92" s="268">
        <v>2601511.1994055295</v>
      </c>
      <c r="J92" s="268">
        <v>7496853.2476001289</v>
      </c>
      <c r="K92" s="268">
        <v>0</v>
      </c>
      <c r="L92" s="268">
        <v>1379386.4970200637</v>
      </c>
      <c r="M92" s="268">
        <v>132874.46353558486</v>
      </c>
      <c r="N92" s="268">
        <v>0</v>
      </c>
      <c r="O92" s="268">
        <v>2302655.0249465434</v>
      </c>
      <c r="P92" s="268">
        <v>3440455.5555555583</v>
      </c>
      <c r="Q92" s="268">
        <v>50321.651222222201</v>
      </c>
      <c r="R92" s="214">
        <f t="shared" si="20"/>
        <v>172.68366216556129</v>
      </c>
      <c r="S92" s="214">
        <f t="shared" si="21"/>
        <v>6.9003920109463888</v>
      </c>
      <c r="T92" s="214">
        <f t="shared" si="22"/>
        <v>0.1009282388521892</v>
      </c>
      <c r="U92" s="214">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18">
        <f>(R$89-R92)/R$89</f>
        <v>3.7170027908179935E-2</v>
      </c>
      <c r="AF92" s="218">
        <f>(U$89-U92)/U$89</f>
        <v>1.5990176319056006E-2</v>
      </c>
      <c r="AG92" s="224">
        <v>498588.42078795168</v>
      </c>
      <c r="AH92" s="85">
        <v>124748.77033087375</v>
      </c>
      <c r="AI92" s="85">
        <v>28752.880422427454</v>
      </c>
      <c r="AJ92" s="276">
        <v>130.25</v>
      </c>
      <c r="AK92" s="276">
        <v>171.75</v>
      </c>
      <c r="AL92" s="180">
        <f t="shared" si="32"/>
        <v>302</v>
      </c>
    </row>
    <row r="93" spans="1:38" s="66" customFormat="1" ht="12.75" customHeight="1" x14ac:dyDescent="0.2">
      <c r="A93" s="72">
        <v>91</v>
      </c>
      <c r="B93" s="172">
        <v>61</v>
      </c>
      <c r="C93" s="9" t="s">
        <v>221</v>
      </c>
      <c r="D93" s="84" t="s">
        <v>337</v>
      </c>
      <c r="E93" s="268">
        <v>85893345.945618063</v>
      </c>
      <c r="F93" s="268">
        <v>16768863.453693457</v>
      </c>
      <c r="G93" s="268">
        <v>2771236.7874311889</v>
      </c>
      <c r="H93" s="268">
        <v>124571.58672146316</v>
      </c>
      <c r="I93" s="268">
        <v>2563873.3868154874</v>
      </c>
      <c r="J93" s="268">
        <v>7496853.2476001289</v>
      </c>
      <c r="K93" s="268">
        <v>0</v>
      </c>
      <c r="L93" s="268">
        <v>1374941.2353467497</v>
      </c>
      <c r="M93" s="268">
        <v>132485.85857054035</v>
      </c>
      <c r="N93" s="268">
        <v>0</v>
      </c>
      <c r="O93" s="268">
        <v>2302655.0249465434</v>
      </c>
      <c r="P93" s="268">
        <v>3427930.5555555583</v>
      </c>
      <c r="Q93" s="268">
        <v>50735.572277777748</v>
      </c>
      <c r="R93" s="214">
        <f t="shared" si="20"/>
        <v>172.27304599227401</v>
      </c>
      <c r="S93" s="214">
        <f t="shared" si="21"/>
        <v>6.8752710906085159</v>
      </c>
      <c r="T93" s="214">
        <f t="shared" si="22"/>
        <v>0.10175842470949692</v>
      </c>
      <c r="U93" s="214">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18">
        <f>(R$89-R93)/R$89</f>
        <v>3.9459494981721584E-2</v>
      </c>
      <c r="AF93" s="218">
        <f>(U$89-U93)/U$89</f>
        <v>1.6069704533219476E-2</v>
      </c>
      <c r="AG93" s="224">
        <v>498588.42078795168</v>
      </c>
      <c r="AH93" s="85">
        <v>124748.77033087375</v>
      </c>
      <c r="AI93" s="85">
        <v>28752.880422427454</v>
      </c>
      <c r="AJ93" s="276">
        <v>130.25</v>
      </c>
      <c r="AK93" s="276">
        <v>171.5</v>
      </c>
      <c r="AL93" s="180">
        <f t="shared" si="32"/>
        <v>301.75</v>
      </c>
    </row>
    <row r="94" spans="1:38" s="68" customFormat="1" ht="12.75" customHeight="1" x14ac:dyDescent="0.2">
      <c r="A94" s="72">
        <v>92</v>
      </c>
      <c r="B94" s="170"/>
      <c r="C94" s="62" t="s">
        <v>229</v>
      </c>
      <c r="D94" s="222" t="s">
        <v>317</v>
      </c>
      <c r="E94" s="269">
        <v>90264412.505118221</v>
      </c>
      <c r="F94" s="269">
        <v>17360414.992189992</v>
      </c>
      <c r="G94" s="269">
        <v>2779217.4064694201</v>
      </c>
      <c r="H94" s="269">
        <v>137660.93932454774</v>
      </c>
      <c r="I94" s="269">
        <v>3073685.1882743668</v>
      </c>
      <c r="J94" s="269">
        <v>7496853.2476001289</v>
      </c>
      <c r="K94" s="269">
        <v>0</v>
      </c>
      <c r="L94" s="269">
        <v>1419507.5901184396</v>
      </c>
      <c r="M94" s="269">
        <v>148342.83677833216</v>
      </c>
      <c r="N94" s="269">
        <v>0</v>
      </c>
      <c r="O94" s="269">
        <v>2302664.5031164228</v>
      </c>
      <c r="P94" s="269">
        <v>3598902.7777777803</v>
      </c>
      <c r="Q94" s="269">
        <v>50817.294666666639</v>
      </c>
      <c r="R94" s="214">
        <f t="shared" si="20"/>
        <v>181.03992941205394</v>
      </c>
      <c r="S94" s="214">
        <f t="shared" si="21"/>
        <v>7.2181836314814536</v>
      </c>
      <c r="T94" s="214">
        <f t="shared" si="22"/>
        <v>0.10192233222415548</v>
      </c>
      <c r="U94" s="214">
        <f t="shared" si="33"/>
        <v>34.819129904288992</v>
      </c>
      <c r="V94" s="227">
        <f t="shared" si="23"/>
        <v>5.5741715823990505</v>
      </c>
      <c r="W94" s="227">
        <f t="shared" si="24"/>
        <v>0.27610135651965845</v>
      </c>
      <c r="X94" s="227">
        <f t="shared" si="25"/>
        <v>6.1647745116439374</v>
      </c>
      <c r="Y94" s="227">
        <f t="shared" si="26"/>
        <v>15.036155945523895</v>
      </c>
      <c r="Z94" s="227">
        <f t="shared" si="27"/>
        <v>0</v>
      </c>
      <c r="AA94" s="227">
        <f t="shared" si="28"/>
        <v>2.8470528615066906</v>
      </c>
      <c r="AB94" s="227">
        <f t="shared" si="29"/>
        <v>0.2975256355610833</v>
      </c>
      <c r="AC94" s="227">
        <f t="shared" si="30"/>
        <v>0</v>
      </c>
      <c r="AD94" s="227">
        <f t="shared" si="31"/>
        <v>4.618367389032767</v>
      </c>
      <c r="AE94" s="227"/>
      <c r="AF94" s="227"/>
      <c r="AG94" s="226">
        <v>498588.42078795168</v>
      </c>
      <c r="AH94" s="217">
        <v>124748.77033087375</v>
      </c>
      <c r="AI94" s="217">
        <v>64961.598673197215</v>
      </c>
      <c r="AJ94" s="276">
        <v>151</v>
      </c>
      <c r="AK94" s="276">
        <v>240</v>
      </c>
      <c r="AL94" s="180">
        <f t="shared" si="32"/>
        <v>391</v>
      </c>
    </row>
    <row r="95" spans="1:38" s="66" customFormat="1" ht="12.75" customHeight="1" x14ac:dyDescent="0.2">
      <c r="A95" s="72">
        <v>93</v>
      </c>
      <c r="B95" s="172">
        <v>62</v>
      </c>
      <c r="C95" s="9" t="s">
        <v>222</v>
      </c>
      <c r="D95" s="84" t="s">
        <v>338</v>
      </c>
      <c r="E95" s="268">
        <v>87318076.007339925</v>
      </c>
      <c r="F95" s="268">
        <v>17081567.234345857</v>
      </c>
      <c r="G95" s="268">
        <v>2976609.7723722733</v>
      </c>
      <c r="H95" s="268">
        <v>132694.37830788133</v>
      </c>
      <c r="I95" s="268">
        <v>2641954.5502797961</v>
      </c>
      <c r="J95" s="268">
        <v>7496853.2476001289</v>
      </c>
      <c r="K95" s="268">
        <v>0</v>
      </c>
      <c r="L95" s="268">
        <v>1385026.0080981485</v>
      </c>
      <c r="M95" s="268">
        <v>143338.36308214921</v>
      </c>
      <c r="N95" s="268">
        <v>0</v>
      </c>
      <c r="O95" s="268">
        <v>2302664.5031164228</v>
      </c>
      <c r="P95" s="268">
        <v>3459369.4444444473</v>
      </c>
      <c r="Q95" s="268">
        <v>52790.387888888858</v>
      </c>
      <c r="R95" s="214">
        <f t="shared" si="20"/>
        <v>175.13057336820117</v>
      </c>
      <c r="S95" s="214">
        <f t="shared" si="21"/>
        <v>6.9383268848830886</v>
      </c>
      <c r="T95" s="214">
        <f t="shared" si="22"/>
        <v>0.10587969091913682</v>
      </c>
      <c r="U95" s="214">
        <f t="shared" si="33"/>
        <v>34.259855468265279</v>
      </c>
      <c r="V95" s="225">
        <f t="shared" si="23"/>
        <v>5.9700740094768818</v>
      </c>
      <c r="W95" s="225">
        <f t="shared" si="24"/>
        <v>0.26614011231583712</v>
      </c>
      <c r="X95" s="225">
        <f t="shared" si="25"/>
        <v>5.2988686462163397</v>
      </c>
      <c r="Y95" s="225">
        <f t="shared" si="26"/>
        <v>15.036155945523895</v>
      </c>
      <c r="Z95" s="225">
        <f t="shared" si="27"/>
        <v>0</v>
      </c>
      <c r="AA95" s="225">
        <f t="shared" si="28"/>
        <v>2.7778944523206173</v>
      </c>
      <c r="AB95" s="225">
        <f t="shared" si="29"/>
        <v>0.28748835132517175</v>
      </c>
      <c r="AC95" s="225">
        <f t="shared" si="30"/>
        <v>0</v>
      </c>
      <c r="AD95" s="225">
        <f t="shared" si="31"/>
        <v>4.618367389032767</v>
      </c>
      <c r="AE95" s="218">
        <f>(R$94-R95)/R$94</f>
        <v>3.2641175143207454E-2</v>
      </c>
      <c r="AF95" s="218">
        <f>(U$94-U95)/U$94</f>
        <v>1.6062274892021999E-2</v>
      </c>
      <c r="AG95" s="224">
        <v>498588.42078795168</v>
      </c>
      <c r="AH95" s="85">
        <v>124748.77033087375</v>
      </c>
      <c r="AI95" s="85">
        <v>64961.598673197215</v>
      </c>
      <c r="AJ95" s="276">
        <v>155.25</v>
      </c>
      <c r="AK95" s="276">
        <v>249.25</v>
      </c>
      <c r="AL95" s="180">
        <f t="shared" si="32"/>
        <v>404.5</v>
      </c>
    </row>
    <row r="96" spans="1:38" s="66" customFormat="1" ht="12.75" customHeight="1" x14ac:dyDescent="0.2">
      <c r="A96" s="72">
        <v>94</v>
      </c>
      <c r="B96" s="172">
        <v>63</v>
      </c>
      <c r="C96" s="9" t="s">
        <v>223</v>
      </c>
      <c r="D96" s="84" t="s">
        <v>339</v>
      </c>
      <c r="E96" s="268">
        <v>87282599.217482314</v>
      </c>
      <c r="F96" s="268">
        <v>17078534.219984531</v>
      </c>
      <c r="G96" s="268">
        <v>2981073.9903853447</v>
      </c>
      <c r="H96" s="268">
        <v>132675.42196812303</v>
      </c>
      <c r="I96" s="268">
        <v>2636021.215935458</v>
      </c>
      <c r="J96" s="268">
        <v>7496853.2476001289</v>
      </c>
      <c r="K96" s="268">
        <v>0</v>
      </c>
      <c r="L96" s="268">
        <v>1383500.0227476081</v>
      </c>
      <c r="M96" s="268">
        <v>143328.88491227009</v>
      </c>
      <c r="N96" s="268">
        <v>0</v>
      </c>
      <c r="O96" s="268">
        <v>2302664.5031164228</v>
      </c>
      <c r="P96" s="268">
        <v>3457175.0000000028</v>
      </c>
      <c r="Q96" s="268">
        <v>52834.946499999969</v>
      </c>
      <c r="R96" s="214">
        <f t="shared" si="20"/>
        <v>175.05941890817269</v>
      </c>
      <c r="S96" s="214">
        <f t="shared" si="21"/>
        <v>6.9339255703861005</v>
      </c>
      <c r="T96" s="214">
        <f t="shared" si="22"/>
        <v>0.10596906044569079</v>
      </c>
      <c r="U96" s="214">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18">
        <f>(R$94-R96)/R$94</f>
        <v>3.3034207002309274E-2</v>
      </c>
      <c r="AF96" s="218">
        <f>(U$94-U96)/U$94</f>
        <v>1.6236983524430305E-2</v>
      </c>
      <c r="AG96" s="224">
        <v>498588.42078795168</v>
      </c>
      <c r="AH96" s="85">
        <v>124748.77033087375</v>
      </c>
      <c r="AI96" s="85">
        <v>64961.598673197215</v>
      </c>
      <c r="AJ96" s="276">
        <v>155.75</v>
      </c>
      <c r="AK96" s="276">
        <v>249</v>
      </c>
      <c r="AL96" s="180">
        <f t="shared" si="32"/>
        <v>404.75</v>
      </c>
    </row>
    <row r="97" spans="1:38" s="66" customFormat="1" ht="12.75" customHeight="1" x14ac:dyDescent="0.2">
      <c r="A97" s="72">
        <v>95</v>
      </c>
      <c r="B97" s="172">
        <v>64</v>
      </c>
      <c r="C97" s="9" t="s">
        <v>224</v>
      </c>
      <c r="D97" s="79" t="s">
        <v>340</v>
      </c>
      <c r="E97" s="268">
        <v>86278690.42022416</v>
      </c>
      <c r="F97" s="268">
        <v>16985629.19882926</v>
      </c>
      <c r="G97" s="268">
        <v>3038473.7871733829</v>
      </c>
      <c r="H97" s="268">
        <v>132059.34092597931</v>
      </c>
      <c r="I97" s="268">
        <v>2492796.5908918586</v>
      </c>
      <c r="J97" s="268">
        <v>7496853.2476001289</v>
      </c>
      <c r="K97" s="268">
        <v>0</v>
      </c>
      <c r="L97" s="268">
        <v>1378912.5885261069</v>
      </c>
      <c r="M97" s="268">
        <v>141452.20727620149</v>
      </c>
      <c r="N97" s="268">
        <v>0</v>
      </c>
      <c r="O97" s="268">
        <v>2302664.5031164228</v>
      </c>
      <c r="P97" s="268">
        <v>3413138.8888888913</v>
      </c>
      <c r="Q97" s="268">
        <v>53408.614916666636</v>
      </c>
      <c r="R97" s="214">
        <f t="shared" si="20"/>
        <v>173.04591687843921</v>
      </c>
      <c r="S97" s="214">
        <f t="shared" si="21"/>
        <v>6.8456040023851461</v>
      </c>
      <c r="T97" s="214">
        <f t="shared" si="22"/>
        <v>0.10711964556309096</v>
      </c>
      <c r="U97" s="214">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18">
        <f>(R$94-R97)/R$94</f>
        <v>4.4156074074797269E-2</v>
      </c>
      <c r="AF97" s="218">
        <f>(U$94-U97)/U$94</f>
        <v>2.1588527320881342E-2</v>
      </c>
      <c r="AG97" s="224">
        <v>498588.42078795168</v>
      </c>
      <c r="AH97" s="80">
        <v>124748.77033087375</v>
      </c>
      <c r="AI97" s="80">
        <v>64961.598673197215</v>
      </c>
      <c r="AJ97" s="276">
        <v>157.75</v>
      </c>
      <c r="AK97" s="276">
        <v>252</v>
      </c>
      <c r="AL97" s="180">
        <f t="shared" si="32"/>
        <v>409.75</v>
      </c>
    </row>
    <row r="98" spans="1:38" s="66" customFormat="1" ht="12.75" customHeight="1" x14ac:dyDescent="0.2">
      <c r="A98" s="72">
        <v>96</v>
      </c>
      <c r="B98" s="172">
        <v>65</v>
      </c>
      <c r="C98" s="9" t="s">
        <v>225</v>
      </c>
      <c r="D98" s="79" t="s">
        <v>341</v>
      </c>
      <c r="E98" s="268">
        <v>86184704.887702659</v>
      </c>
      <c r="F98" s="268">
        <v>16978321.52985245</v>
      </c>
      <c r="G98" s="268">
        <v>3051089.2312825108</v>
      </c>
      <c r="H98" s="268">
        <v>131983.51556694624</v>
      </c>
      <c r="I98" s="268">
        <v>2476835.3528153962</v>
      </c>
      <c r="J98" s="268">
        <v>7496853.2476001289</v>
      </c>
      <c r="K98" s="268">
        <v>0</v>
      </c>
      <c r="L98" s="268">
        <v>1374931.7571768707</v>
      </c>
      <c r="M98" s="268">
        <v>141537.51080511371</v>
      </c>
      <c r="N98" s="268">
        <v>0</v>
      </c>
      <c r="O98" s="268">
        <v>2302664.5031164228</v>
      </c>
      <c r="P98" s="268">
        <v>3407300.0000000028</v>
      </c>
      <c r="Q98" s="268">
        <v>53534.801111111083</v>
      </c>
      <c r="R98" s="214">
        <f t="shared" si="20"/>
        <v>172.85741363888749</v>
      </c>
      <c r="S98" s="214">
        <f t="shared" si="21"/>
        <v>6.8338931630526538</v>
      </c>
      <c r="T98" s="214">
        <f t="shared" si="22"/>
        <v>0.10737273245637466</v>
      </c>
      <c r="U98" s="214">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18">
        <f>(R$94-R98)/R$94</f>
        <v>4.5197298738129305E-2</v>
      </c>
      <c r="AF98" s="218">
        <f>(U$94-U98)/U$94</f>
        <v>2.2009465932089425E-2</v>
      </c>
      <c r="AG98" s="224">
        <v>498588.42078795168</v>
      </c>
      <c r="AH98" s="80">
        <v>124748.77033087375</v>
      </c>
      <c r="AI98" s="80">
        <v>64961.598673197215</v>
      </c>
      <c r="AJ98" s="276">
        <v>158</v>
      </c>
      <c r="AK98" s="276">
        <v>250.25</v>
      </c>
      <c r="AL98" s="180">
        <f t="shared" si="32"/>
        <v>408.25</v>
      </c>
    </row>
    <row r="99" spans="1:38" s="219" customFormat="1" ht="12.75" customHeight="1" x14ac:dyDescent="0.2">
      <c r="A99" s="216">
        <v>97</v>
      </c>
      <c r="B99" s="173"/>
      <c r="C99" s="63" t="s">
        <v>230</v>
      </c>
      <c r="D99" s="222" t="s">
        <v>342</v>
      </c>
      <c r="E99" s="267">
        <v>6896648.1400039447</v>
      </c>
      <c r="F99" s="267">
        <v>1113485.9192308278</v>
      </c>
      <c r="G99" s="267">
        <v>65370.937656389819</v>
      </c>
      <c r="H99" s="267">
        <v>145783.73091096588</v>
      </c>
      <c r="I99" s="267">
        <v>194700.56565717841</v>
      </c>
      <c r="J99" s="267">
        <v>264848.50093265198</v>
      </c>
      <c r="K99" s="267">
        <v>0</v>
      </c>
      <c r="L99" s="267">
        <v>235077.5693422909</v>
      </c>
      <c r="M99" s="267">
        <v>0</v>
      </c>
      <c r="N99" s="267">
        <v>0</v>
      </c>
      <c r="O99" s="267">
        <v>207714.09290122995</v>
      </c>
      <c r="P99" s="267">
        <v>246297.22222222239</v>
      </c>
      <c r="Q99" s="267">
        <v>2731.5376666666652</v>
      </c>
      <c r="R99" s="214">
        <f t="shared" si="20"/>
        <v>279.30356192342316</v>
      </c>
      <c r="S99" s="214">
        <f t="shared" si="21"/>
        <v>9.9746558127978169</v>
      </c>
      <c r="T99" s="214">
        <f t="shared" si="22"/>
        <v>0.11062304243167599</v>
      </c>
      <c r="U99" s="214">
        <f t="shared" si="33"/>
        <v>45.094454157925099</v>
      </c>
      <c r="V99" s="215">
        <f t="shared" si="23"/>
        <v>2.6474216696363553</v>
      </c>
      <c r="W99" s="215">
        <f t="shared" si="24"/>
        <v>5.9040151806113927</v>
      </c>
      <c r="X99" s="215">
        <f t="shared" si="25"/>
        <v>7.8850711813353636</v>
      </c>
      <c r="Y99" s="215">
        <f t="shared" si="26"/>
        <v>10.725953851623702</v>
      </c>
      <c r="Z99" s="215">
        <f t="shared" si="27"/>
        <v>0</v>
      </c>
      <c r="AA99" s="215">
        <f t="shared" si="28"/>
        <v>9.5202772582747404</v>
      </c>
      <c r="AB99" s="215">
        <f t="shared" si="29"/>
        <v>0</v>
      </c>
      <c r="AC99" s="215">
        <f t="shared" si="30"/>
        <v>0</v>
      </c>
      <c r="AD99" s="215">
        <f t="shared" si="31"/>
        <v>8.4120988676353097</v>
      </c>
      <c r="AE99" s="215"/>
      <c r="AF99" s="215"/>
      <c r="AG99" s="226">
        <v>24692.302856827882</v>
      </c>
      <c r="AH99" s="217">
        <v>12669.337838675652</v>
      </c>
      <c r="AI99" s="217">
        <v>903.52264037861221</v>
      </c>
      <c r="AJ99" s="277">
        <v>0</v>
      </c>
      <c r="AK99" s="277">
        <v>0</v>
      </c>
      <c r="AL99" s="272">
        <f t="shared" si="32"/>
        <v>0</v>
      </c>
    </row>
    <row r="100" spans="1:38" s="68" customFormat="1" ht="12.75" customHeight="1" x14ac:dyDescent="0.2">
      <c r="A100" s="72">
        <v>98</v>
      </c>
      <c r="B100" s="174">
        <v>66</v>
      </c>
      <c r="C100" s="11" t="s">
        <v>180</v>
      </c>
      <c r="D100" s="79" t="s">
        <v>343</v>
      </c>
      <c r="E100" s="266">
        <v>6810766.4427291071</v>
      </c>
      <c r="F100" s="266">
        <v>1103022.0196842635</v>
      </c>
      <c r="G100" s="266">
        <v>65712.151772038647</v>
      </c>
      <c r="H100" s="266">
        <v>144826.43575317334</v>
      </c>
      <c r="I100" s="266">
        <v>185393.00283586845</v>
      </c>
      <c r="J100" s="266">
        <v>264848.50093265198</v>
      </c>
      <c r="K100" s="266">
        <v>0</v>
      </c>
      <c r="L100" s="266">
        <v>234518.35731942195</v>
      </c>
      <c r="M100" s="266">
        <v>0</v>
      </c>
      <c r="N100" s="266">
        <v>0</v>
      </c>
      <c r="O100" s="266">
        <v>207714.09290122995</v>
      </c>
      <c r="P100" s="266">
        <v>243130.55555555574</v>
      </c>
      <c r="Q100" s="266">
        <v>2734.9506666666653</v>
      </c>
      <c r="R100" s="214">
        <f t="shared" si="20"/>
        <v>275.8254862747969</v>
      </c>
      <c r="S100" s="214">
        <f t="shared" si="21"/>
        <v>9.8464107201862543</v>
      </c>
      <c r="T100" s="214">
        <f t="shared" si="22"/>
        <v>0.11076126364254439</v>
      </c>
      <c r="U100" s="214">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18">
        <f>(R$99-R100)/R$99</f>
        <v>1.2452672012753798E-2</v>
      </c>
      <c r="AF100" s="218">
        <f>(U$99-U100)/U$99</f>
        <v>9.3974242204990389E-3</v>
      </c>
      <c r="AG100" s="224">
        <v>24692.302856827882</v>
      </c>
      <c r="AH100" s="80">
        <v>12669.337838675652</v>
      </c>
      <c r="AI100" s="80">
        <v>903.52264037861221</v>
      </c>
      <c r="AJ100" s="276">
        <v>0</v>
      </c>
      <c r="AK100" s="276">
        <v>0</v>
      </c>
      <c r="AL100" s="180">
        <f t="shared" si="32"/>
        <v>0</v>
      </c>
    </row>
    <row r="101" spans="1:38" s="68" customFormat="1" ht="12.75" customHeight="1" x14ac:dyDescent="0.2">
      <c r="A101" s="72">
        <v>99</v>
      </c>
      <c r="B101" s="174">
        <v>67</v>
      </c>
      <c r="C101" s="11" t="s">
        <v>181</v>
      </c>
      <c r="D101" s="79" t="s">
        <v>344</v>
      </c>
      <c r="E101" s="266">
        <v>6765138.5329309553</v>
      </c>
      <c r="F101" s="266">
        <v>1097410.9431158158</v>
      </c>
      <c r="G101" s="266">
        <v>68517.690056262436</v>
      </c>
      <c r="H101" s="266">
        <v>149091.61219878381</v>
      </c>
      <c r="I101" s="266">
        <v>166427.18490772057</v>
      </c>
      <c r="J101" s="266">
        <v>264848.50093265198</v>
      </c>
      <c r="K101" s="266">
        <v>0</v>
      </c>
      <c r="L101" s="266">
        <v>240783.42760952978</v>
      </c>
      <c r="M101" s="266">
        <v>0</v>
      </c>
      <c r="N101" s="266">
        <v>0</v>
      </c>
      <c r="O101" s="266">
        <v>207733.04924098818</v>
      </c>
      <c r="P101" s="266">
        <v>240658.33333333352</v>
      </c>
      <c r="Q101" s="266">
        <v>2763.2027222222205</v>
      </c>
      <c r="R101" s="214">
        <f t="shared" si="20"/>
        <v>273.97762663761711</v>
      </c>
      <c r="S101" s="214">
        <f t="shared" si="21"/>
        <v>9.7462895513930157</v>
      </c>
      <c r="T101" s="214">
        <f t="shared" si="22"/>
        <v>0.11190542811028836</v>
      </c>
      <c r="U101" s="214">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18">
        <f>(R$99-R101)/R$99</f>
        <v>1.9068626440454307E-2</v>
      </c>
      <c r="AF101" s="218">
        <f>(U$99-U101)/U$99</f>
        <v>1.4436622715549361E-2</v>
      </c>
      <c r="AG101" s="224">
        <v>24692.302856827882</v>
      </c>
      <c r="AH101" s="80">
        <v>12669.337838675652</v>
      </c>
      <c r="AI101" s="80">
        <v>903.52264037861221</v>
      </c>
      <c r="AJ101" s="276">
        <v>0</v>
      </c>
      <c r="AK101" s="276">
        <v>0</v>
      </c>
      <c r="AL101" s="180">
        <f t="shared" si="32"/>
        <v>0</v>
      </c>
    </row>
    <row r="102" spans="1:38" s="68" customFormat="1" ht="12.75" customHeight="1" x14ac:dyDescent="0.2">
      <c r="A102" s="72">
        <v>100</v>
      </c>
      <c r="B102" s="174">
        <v>68</v>
      </c>
      <c r="C102" s="11" t="s">
        <v>182</v>
      </c>
      <c r="D102" s="84" t="s">
        <v>345</v>
      </c>
      <c r="E102" s="266">
        <v>6745518.7212811466</v>
      </c>
      <c r="F102" s="266">
        <v>1094870.793588208</v>
      </c>
      <c r="G102" s="266">
        <v>68792.55698275732</v>
      </c>
      <c r="H102" s="266">
        <v>148845.1797819263</v>
      </c>
      <c r="I102" s="266">
        <v>164929.63406681732</v>
      </c>
      <c r="J102" s="266">
        <v>264848.50093265198</v>
      </c>
      <c r="K102" s="266">
        <v>0</v>
      </c>
      <c r="L102" s="266">
        <v>239731.35075294587</v>
      </c>
      <c r="M102" s="266">
        <v>0</v>
      </c>
      <c r="N102" s="266">
        <v>0</v>
      </c>
      <c r="O102" s="266">
        <v>207733.04924098818</v>
      </c>
      <c r="P102" s="266">
        <v>239833.33333333352</v>
      </c>
      <c r="Q102" s="266">
        <v>2765.9520833333318</v>
      </c>
      <c r="R102" s="214">
        <f t="shared" si="20"/>
        <v>273.18305467065358</v>
      </c>
      <c r="S102" s="214">
        <f t="shared" si="21"/>
        <v>9.7128783298968457</v>
      </c>
      <c r="T102" s="214">
        <f t="shared" si="22"/>
        <v>0.11201677297459903</v>
      </c>
      <c r="U102" s="214">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18">
        <f>(R$99-R102)/R$99</f>
        <v>2.191345935805734E-2</v>
      </c>
      <c r="AF102" s="218">
        <f>(U$99-U102)/U$99</f>
        <v>1.6717881493713754E-2</v>
      </c>
      <c r="AG102" s="224">
        <v>24692.302856827882</v>
      </c>
      <c r="AH102" s="85">
        <v>12669.337838675652</v>
      </c>
      <c r="AI102" s="85">
        <v>903.52264037861221</v>
      </c>
      <c r="AJ102" s="276">
        <v>0</v>
      </c>
      <c r="AK102" s="276">
        <v>0</v>
      </c>
      <c r="AL102" s="180">
        <f t="shared" si="32"/>
        <v>0</v>
      </c>
    </row>
    <row r="103" spans="1:38" s="219" customFormat="1" ht="12.75" customHeight="1" x14ac:dyDescent="0.2">
      <c r="A103" s="216">
        <v>101</v>
      </c>
      <c r="B103" s="173"/>
      <c r="C103" s="63" t="s">
        <v>231</v>
      </c>
      <c r="D103" s="222" t="s">
        <v>346</v>
      </c>
      <c r="E103" s="267">
        <v>6109524.0442213509</v>
      </c>
      <c r="F103" s="267">
        <v>1234275.7161705163</v>
      </c>
      <c r="G103" s="267">
        <v>272089.82272031065</v>
      </c>
      <c r="H103" s="267">
        <v>19202.772175126254</v>
      </c>
      <c r="I103" s="267">
        <v>201790.23672677096</v>
      </c>
      <c r="J103" s="267">
        <v>264848.50093265198</v>
      </c>
      <c r="K103" s="267">
        <v>0</v>
      </c>
      <c r="L103" s="267">
        <v>268412.29280720651</v>
      </c>
      <c r="M103" s="267">
        <v>0</v>
      </c>
      <c r="N103" s="267">
        <v>0</v>
      </c>
      <c r="O103" s="267">
        <v>207922.61263857089</v>
      </c>
      <c r="P103" s="267">
        <v>221052.77777777796</v>
      </c>
      <c r="Q103" s="267">
        <v>4801.332555555553</v>
      </c>
      <c r="R103" s="214">
        <f t="shared" si="20"/>
        <v>247.42625585170779</v>
      </c>
      <c r="S103" s="214">
        <f t="shared" si="21"/>
        <v>8.9522949341540556</v>
      </c>
      <c r="T103" s="214">
        <f t="shared" si="22"/>
        <v>0.19444652786720112</v>
      </c>
      <c r="U103" s="214">
        <f t="shared" si="33"/>
        <v>49.986253745839505</v>
      </c>
      <c r="V103" s="215">
        <f t="shared" si="23"/>
        <v>11.019216162135836</v>
      </c>
      <c r="W103" s="215">
        <f t="shared" si="24"/>
        <v>0.77768251452562798</v>
      </c>
      <c r="X103" s="215">
        <f t="shared" si="25"/>
        <v>8.1721918727791802</v>
      </c>
      <c r="Y103" s="215">
        <f t="shared" si="26"/>
        <v>10.725953851623702</v>
      </c>
      <c r="Z103" s="215">
        <f t="shared" si="27"/>
        <v>0</v>
      </c>
      <c r="AA103" s="215">
        <f t="shared" si="28"/>
        <v>10.87028189972915</v>
      </c>
      <c r="AB103" s="215">
        <f t="shared" si="29"/>
        <v>0</v>
      </c>
      <c r="AC103" s="215">
        <f t="shared" si="30"/>
        <v>0</v>
      </c>
      <c r="AD103" s="215">
        <f t="shared" si="31"/>
        <v>8.4205435938542443</v>
      </c>
      <c r="AE103" s="215"/>
      <c r="AF103" s="215"/>
      <c r="AG103" s="226">
        <v>24692.302856827882</v>
      </c>
      <c r="AH103" s="217">
        <v>12669.337838675652</v>
      </c>
      <c r="AI103" s="217">
        <v>903.52264037861221</v>
      </c>
      <c r="AJ103" s="277">
        <v>0</v>
      </c>
      <c r="AK103" s="277">
        <v>0</v>
      </c>
      <c r="AL103" s="272">
        <f t="shared" si="32"/>
        <v>0</v>
      </c>
    </row>
    <row r="104" spans="1:38" s="68" customFormat="1" ht="12.75" customHeight="1" x14ac:dyDescent="0.2">
      <c r="A104" s="72">
        <v>102</v>
      </c>
      <c r="B104" s="174">
        <v>69</v>
      </c>
      <c r="C104" s="11" t="s">
        <v>183</v>
      </c>
      <c r="D104" s="79" t="s">
        <v>347</v>
      </c>
      <c r="E104" s="266">
        <v>6031063.753961876</v>
      </c>
      <c r="F104" s="266">
        <v>1224636.4174034365</v>
      </c>
      <c r="G104" s="266">
        <v>273483.11369254341</v>
      </c>
      <c r="H104" s="266">
        <v>19041.64328718097</v>
      </c>
      <c r="I104" s="266">
        <v>191572.76959706409</v>
      </c>
      <c r="J104" s="266">
        <v>264848.50093265198</v>
      </c>
      <c r="K104" s="266">
        <v>0</v>
      </c>
      <c r="L104" s="266">
        <v>267767.77725542535</v>
      </c>
      <c r="M104" s="266">
        <v>0</v>
      </c>
      <c r="N104" s="266">
        <v>0</v>
      </c>
      <c r="O104" s="266">
        <v>207932.09080845001</v>
      </c>
      <c r="P104" s="266">
        <v>217816.66666666683</v>
      </c>
      <c r="Q104" s="266">
        <v>4815.3637777777758</v>
      </c>
      <c r="R104" s="214">
        <f t="shared" si="20"/>
        <v>244.24873568623732</v>
      </c>
      <c r="S104" s="214">
        <f t="shared" si="21"/>
        <v>8.8212374491606589</v>
      </c>
      <c r="T104" s="214">
        <f t="shared" si="22"/>
        <v>0.19501477062299347</v>
      </c>
      <c r="U104" s="214">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18">
        <f>(R$103-R104)/R$103</f>
        <v>1.2842291754901229E-2</v>
      </c>
      <c r="AF104" s="218">
        <f>(U$103-U104)/U$103</f>
        <v>7.8096803176090383E-3</v>
      </c>
      <c r="AG104" s="224">
        <v>24692.302856827882</v>
      </c>
      <c r="AH104" s="80">
        <v>12669.337838675652</v>
      </c>
      <c r="AI104" s="80">
        <v>903.52264037861221</v>
      </c>
      <c r="AJ104" s="276">
        <v>0</v>
      </c>
      <c r="AK104" s="276">
        <v>0</v>
      </c>
      <c r="AL104" s="180">
        <f t="shared" si="32"/>
        <v>0</v>
      </c>
    </row>
    <row r="105" spans="1:38" s="68" customFormat="1" ht="12.75" customHeight="1" x14ac:dyDescent="0.2">
      <c r="A105" s="72">
        <v>103</v>
      </c>
      <c r="B105" s="174">
        <v>70</v>
      </c>
      <c r="C105" s="11" t="s">
        <v>184</v>
      </c>
      <c r="D105" s="84" t="s">
        <v>348</v>
      </c>
      <c r="E105" s="266">
        <v>5875849.2440211717</v>
      </c>
      <c r="F105" s="266">
        <v>1210438.1189244932</v>
      </c>
      <c r="G105" s="266">
        <v>287245.41635704652</v>
      </c>
      <c r="H105" s="266">
        <v>19951.547595577871</v>
      </c>
      <c r="I105" s="266">
        <v>166815.78987276508</v>
      </c>
      <c r="J105" s="266">
        <v>264848.50093265198</v>
      </c>
      <c r="K105" s="266">
        <v>0</v>
      </c>
      <c r="L105" s="266">
        <v>263597.38250860624</v>
      </c>
      <c r="M105" s="266">
        <v>0</v>
      </c>
      <c r="N105" s="266">
        <v>0</v>
      </c>
      <c r="O105" s="266">
        <v>207960.52531808743</v>
      </c>
      <c r="P105" s="266">
        <v>209611.1111111113</v>
      </c>
      <c r="Q105" s="266">
        <v>4953.4006666666646</v>
      </c>
      <c r="R105" s="214">
        <f t="shared" si="20"/>
        <v>237.96278856981499</v>
      </c>
      <c r="S105" s="214">
        <f t="shared" si="21"/>
        <v>8.4889251653233266</v>
      </c>
      <c r="T105" s="214">
        <f t="shared" si="22"/>
        <v>0.2006050507070043</v>
      </c>
      <c r="U105" s="214">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18">
        <f>(R$103-R105)/R$103</f>
        <v>3.8247627558025327E-2</v>
      </c>
      <c r="AF105" s="218">
        <f>(U$103-U105)/U$103</f>
        <v>1.9313024580911206E-2</v>
      </c>
      <c r="AG105" s="224">
        <v>24692.302856827882</v>
      </c>
      <c r="AH105" s="85">
        <v>12669.337838675652</v>
      </c>
      <c r="AI105" s="85">
        <v>903.52264037861221</v>
      </c>
      <c r="AJ105" s="276">
        <v>0</v>
      </c>
      <c r="AK105" s="276">
        <v>0</v>
      </c>
      <c r="AL105" s="180">
        <f t="shared" si="32"/>
        <v>0</v>
      </c>
    </row>
    <row r="106" spans="1:38" s="68" customFormat="1" ht="12.75" customHeight="1" x14ac:dyDescent="0.2">
      <c r="A106" s="72">
        <v>104</v>
      </c>
      <c r="B106" s="174">
        <v>71</v>
      </c>
      <c r="C106" s="11" t="s">
        <v>185</v>
      </c>
      <c r="D106" s="84" t="s">
        <v>349</v>
      </c>
      <c r="E106" s="266">
        <v>5854817.1850593723</v>
      </c>
      <c r="F106" s="266">
        <v>1207812.6658679731</v>
      </c>
      <c r="G106" s="266">
        <v>288269.05870399304</v>
      </c>
      <c r="H106" s="266">
        <v>19998.938444973541</v>
      </c>
      <c r="I106" s="266">
        <v>164180.85864636573</v>
      </c>
      <c r="J106" s="266">
        <v>264848.50093265198</v>
      </c>
      <c r="K106" s="266">
        <v>0</v>
      </c>
      <c r="L106" s="266">
        <v>262545.3056520223</v>
      </c>
      <c r="M106" s="266">
        <v>0</v>
      </c>
      <c r="N106" s="266">
        <v>0</v>
      </c>
      <c r="O106" s="266">
        <v>207970.00348796655</v>
      </c>
      <c r="P106" s="266">
        <v>208541.66666666683</v>
      </c>
      <c r="Q106" s="266">
        <v>4963.6396666666633</v>
      </c>
      <c r="R106" s="214">
        <f t="shared" si="20"/>
        <v>237.11102277527777</v>
      </c>
      <c r="S106" s="214">
        <f t="shared" si="21"/>
        <v>8.445614322643106</v>
      </c>
      <c r="T106" s="214">
        <f t="shared" si="22"/>
        <v>0.20101971433960944</v>
      </c>
      <c r="U106" s="214">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18">
        <f>(R$103-R106)/R$103</f>
        <v>4.1690131230908416E-2</v>
      </c>
      <c r="AF106" s="218">
        <f>(U$103-U106)/U$103</f>
        <v>2.1440144982069177E-2</v>
      </c>
      <c r="AG106" s="224">
        <v>24692.302856827882</v>
      </c>
      <c r="AH106" s="85">
        <v>12669.337838675652</v>
      </c>
      <c r="AI106" s="85">
        <v>903.52264037861221</v>
      </c>
      <c r="AJ106" s="276">
        <v>0</v>
      </c>
      <c r="AK106" s="276">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4"/>
      <c r="S107" s="85"/>
      <c r="T107" s="85"/>
      <c r="U107" s="86"/>
      <c r="V107" s="86"/>
      <c r="W107" s="86"/>
      <c r="X107" s="86"/>
      <c r="Y107" s="86"/>
      <c r="Z107" s="86"/>
      <c r="AA107" s="86"/>
      <c r="AB107" s="86"/>
      <c r="AC107" s="86"/>
      <c r="AD107" s="86"/>
      <c r="AE107" s="86"/>
      <c r="AF107" s="86"/>
      <c r="AG107" s="224"/>
      <c r="AH107" s="85"/>
      <c r="AI107" s="85"/>
      <c r="AJ107" s="87"/>
      <c r="AK107" s="87"/>
      <c r="AL107" s="180"/>
    </row>
    <row r="108" spans="1:38" s="66" customFormat="1" ht="12.75" customHeight="1" x14ac:dyDescent="0.2">
      <c r="A108" s="72">
        <v>106</v>
      </c>
      <c r="B108" s="162"/>
      <c r="C108" s="60" t="s">
        <v>193</v>
      </c>
      <c r="D108" s="212" t="s">
        <v>252</v>
      </c>
      <c r="E108" s="267">
        <v>15796829.741738832</v>
      </c>
      <c r="F108" s="267">
        <v>2720111.5391031383</v>
      </c>
      <c r="G108" s="267">
        <v>18880.514399235686</v>
      </c>
      <c r="H108" s="267">
        <v>802014.30066271382</v>
      </c>
      <c r="I108" s="267">
        <v>271284.17828058422</v>
      </c>
      <c r="J108" s="267">
        <v>694560.2887429673</v>
      </c>
      <c r="K108" s="267">
        <v>0</v>
      </c>
      <c r="L108" s="267">
        <v>115207.15488087838</v>
      </c>
      <c r="M108" s="267">
        <v>6871.6731623724254</v>
      </c>
      <c r="N108" s="267">
        <v>0</v>
      </c>
      <c r="O108" s="267">
        <v>811293.42897438642</v>
      </c>
      <c r="P108" s="267">
        <v>553886.11111111159</v>
      </c>
      <c r="Q108" s="267">
        <v>8303.8289999999961</v>
      </c>
      <c r="R108" s="214">
        <f t="shared" si="20"/>
        <v>294.56393782050776</v>
      </c>
      <c r="S108" s="214">
        <f>P108/$AG108</f>
        <v>10.328330219441682</v>
      </c>
      <c r="T108" s="214">
        <f>Q108/$AG108</f>
        <v>0.15484173781814048</v>
      </c>
      <c r="U108" s="214">
        <f t="shared" si="33"/>
        <v>50.721997981161088</v>
      </c>
      <c r="V108" s="214">
        <f t="shared" si="23"/>
        <v>0.35206549418082661</v>
      </c>
      <c r="W108" s="214">
        <f t="shared" si="24"/>
        <v>14.955183695330826</v>
      </c>
      <c r="X108" s="214">
        <f t="shared" si="25"/>
        <v>5.0586438626724997</v>
      </c>
      <c r="Y108" s="214">
        <f t="shared" si="26"/>
        <v>12.951485649383018</v>
      </c>
      <c r="Z108" s="214">
        <f t="shared" si="27"/>
        <v>0</v>
      </c>
      <c r="AA108" s="214">
        <f t="shared" si="28"/>
        <v>2.1482711253855156</v>
      </c>
      <c r="AB108" s="214">
        <f t="shared" si="29"/>
        <v>0.12813628678770045</v>
      </c>
      <c r="AC108" s="214">
        <f t="shared" si="30"/>
        <v>0</v>
      </c>
      <c r="AD108" s="214">
        <f t="shared" si="31"/>
        <v>15.128211867420701</v>
      </c>
      <c r="AE108" s="214"/>
      <c r="AF108" s="214"/>
      <c r="AG108" s="220">
        <v>53627.846839026897</v>
      </c>
      <c r="AH108" s="220">
        <v>21287.462713814275</v>
      </c>
      <c r="AI108" s="220">
        <v>7027.0036373405947</v>
      </c>
      <c r="AJ108" s="275">
        <v>80.25</v>
      </c>
      <c r="AK108" s="275">
        <v>597</v>
      </c>
      <c r="AL108" s="180">
        <f t="shared" si="32"/>
        <v>677.25</v>
      </c>
    </row>
    <row r="109" spans="1:38" s="68" customFormat="1" ht="12.75" customHeight="1" x14ac:dyDescent="0.2">
      <c r="A109" s="72">
        <v>107</v>
      </c>
      <c r="B109" s="175">
        <v>72</v>
      </c>
      <c r="C109" s="8" t="s">
        <v>288</v>
      </c>
      <c r="D109" s="79" t="s">
        <v>262</v>
      </c>
      <c r="E109" s="266">
        <v>14511987.989263132</v>
      </c>
      <c r="F109" s="266">
        <v>2534367.8439817419</v>
      </c>
      <c r="G109" s="266">
        <v>20662.410336512949</v>
      </c>
      <c r="H109" s="266">
        <v>760357.74404391821</v>
      </c>
      <c r="I109" s="266">
        <v>271284.17828058422</v>
      </c>
      <c r="J109" s="266">
        <v>555648.23099437391</v>
      </c>
      <c r="K109" s="266">
        <v>0</v>
      </c>
      <c r="L109" s="266">
        <v>108174.35283056067</v>
      </c>
      <c r="M109" s="266">
        <v>6956.9766912846344</v>
      </c>
      <c r="N109" s="266">
        <v>0</v>
      </c>
      <c r="O109" s="266">
        <v>811293.42897438642</v>
      </c>
      <c r="P109" s="266">
        <v>498927.77777777822</v>
      </c>
      <c r="Q109" s="266">
        <v>8321.6524444444403</v>
      </c>
      <c r="R109" s="214">
        <f t="shared" si="20"/>
        <v>270.60545676620825</v>
      </c>
      <c r="S109" s="214">
        <f t="shared" ref="S109:S118" si="34">P109/$AG109</f>
        <v>9.303520599575716</v>
      </c>
      <c r="T109" s="214">
        <f t="shared" ref="T109:T118" si="35">Q109/$AG109</f>
        <v>0.15517409209851918</v>
      </c>
      <c r="U109" s="214">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18">
        <f>(R$108-R109)/R$108</f>
        <v>8.1335418149178149E-2</v>
      </c>
      <c r="AF109" s="218">
        <f>(U$108-U109)/U$108</f>
        <v>6.8285323028569225E-2</v>
      </c>
      <c r="AG109" s="80">
        <v>53627.846839026897</v>
      </c>
      <c r="AH109" s="80">
        <v>21287.462713814275</v>
      </c>
      <c r="AI109" s="80">
        <v>7027.0036373405947</v>
      </c>
      <c r="AJ109" s="275">
        <v>92.25</v>
      </c>
      <c r="AK109" s="275">
        <v>648</v>
      </c>
      <c r="AL109" s="180">
        <f t="shared" si="32"/>
        <v>740.25</v>
      </c>
    </row>
    <row r="110" spans="1:38" s="68" customFormat="1" ht="12.75" customHeight="1" x14ac:dyDescent="0.2">
      <c r="A110" s="72">
        <v>108</v>
      </c>
      <c r="B110" s="175">
        <v>73</v>
      </c>
      <c r="C110" s="8" t="s">
        <v>289</v>
      </c>
      <c r="D110" s="79" t="s">
        <v>263</v>
      </c>
      <c r="E110" s="266">
        <v>17083387.042962652</v>
      </c>
      <c r="F110" s="266">
        <v>2906404.9680775246</v>
      </c>
      <c r="G110" s="266">
        <v>17098.61846195842</v>
      </c>
      <c r="H110" s="266">
        <v>844002.59322727914</v>
      </c>
      <c r="I110" s="266">
        <v>271284.17828058422</v>
      </c>
      <c r="J110" s="266">
        <v>833462.86832168174</v>
      </c>
      <c r="K110" s="266">
        <v>0</v>
      </c>
      <c r="L110" s="266">
        <v>122438.99849865792</v>
      </c>
      <c r="M110" s="266">
        <v>6824.2823129767539</v>
      </c>
      <c r="N110" s="266">
        <v>0</v>
      </c>
      <c r="O110" s="266">
        <v>811293.42897438642</v>
      </c>
      <c r="P110" s="266">
        <v>609005.55555555609</v>
      </c>
      <c r="Q110" s="266">
        <v>8286.0055555555518</v>
      </c>
      <c r="R110" s="214">
        <f t="shared" si="20"/>
        <v>318.55440876157763</v>
      </c>
      <c r="S110" s="214">
        <f t="shared" si="34"/>
        <v>11.35614408282305</v>
      </c>
      <c r="T110" s="214">
        <f t="shared" si="35"/>
        <v>0.15450938353776178</v>
      </c>
      <c r="U110" s="214">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18">
        <f>(R$108-R110)/R$108</f>
        <v>-8.1444018974544133E-2</v>
      </c>
      <c r="AF110" s="218">
        <f>(U$108-U110)/U$108</f>
        <v>-6.8487422775247608E-2</v>
      </c>
      <c r="AG110" s="80">
        <v>53627.846839026897</v>
      </c>
      <c r="AH110" s="80">
        <v>21287.462713814275</v>
      </c>
      <c r="AI110" s="80">
        <v>7027.0036373405947</v>
      </c>
      <c r="AJ110" s="275">
        <v>70.5</v>
      </c>
      <c r="AK110" s="275">
        <v>552.5</v>
      </c>
      <c r="AL110" s="180">
        <f t="shared" si="32"/>
        <v>623</v>
      </c>
    </row>
    <row r="111" spans="1:38" s="66" customFormat="1" ht="12.75" customHeight="1" x14ac:dyDescent="0.2">
      <c r="A111" s="72">
        <v>109</v>
      </c>
      <c r="B111" s="162"/>
      <c r="C111" s="60" t="s">
        <v>194</v>
      </c>
      <c r="D111" s="212" t="s">
        <v>264</v>
      </c>
      <c r="E111" s="267">
        <v>11132717.125915593</v>
      </c>
      <c r="F111" s="267">
        <v>2521894.5724208006</v>
      </c>
      <c r="G111" s="267">
        <v>456705.61562609009</v>
      </c>
      <c r="H111" s="267">
        <v>177346.03660848338</v>
      </c>
      <c r="I111" s="267">
        <v>271454.7853384086</v>
      </c>
      <c r="J111" s="267">
        <v>694560.2887429673</v>
      </c>
      <c r="K111" s="267">
        <v>0</v>
      </c>
      <c r="L111" s="267">
        <v>79161.674830530334</v>
      </c>
      <c r="M111" s="267">
        <v>31382.220469813932</v>
      </c>
      <c r="N111" s="267">
        <v>0</v>
      </c>
      <c r="O111" s="267">
        <v>811293.42897438642</v>
      </c>
      <c r="P111" s="267">
        <v>367480.55555555585</v>
      </c>
      <c r="Q111" s="267">
        <v>12683.182027777772</v>
      </c>
      <c r="R111" s="214">
        <f t="shared" si="20"/>
        <v>207.59209593725319</v>
      </c>
      <c r="S111" s="214">
        <f t="shared" si="34"/>
        <v>6.8524204721217172</v>
      </c>
      <c r="T111" s="214">
        <f t="shared" si="35"/>
        <v>0.23650365948587307</v>
      </c>
      <c r="U111" s="214">
        <f t="shared" si="33"/>
        <v>47.025840511380139</v>
      </c>
      <c r="V111" s="214">
        <f t="shared" si="23"/>
        <v>8.5162027294694429</v>
      </c>
      <c r="W111" s="214">
        <f t="shared" si="24"/>
        <v>3.3069766373581557</v>
      </c>
      <c r="X111" s="214">
        <f t="shared" si="25"/>
        <v>5.0618251773789522</v>
      </c>
      <c r="Y111" s="214">
        <f t="shared" si="26"/>
        <v>12.951485649383018</v>
      </c>
      <c r="Z111" s="214">
        <f t="shared" si="27"/>
        <v>0</v>
      </c>
      <c r="AA111" s="214">
        <f t="shared" si="28"/>
        <v>1.4761300237943089</v>
      </c>
      <c r="AB111" s="214">
        <f t="shared" si="29"/>
        <v>0.58518516628148443</v>
      </c>
      <c r="AC111" s="214">
        <f t="shared" si="30"/>
        <v>0</v>
      </c>
      <c r="AD111" s="214">
        <f t="shared" si="31"/>
        <v>15.128211867420701</v>
      </c>
      <c r="AE111" s="214"/>
      <c r="AF111" s="214"/>
      <c r="AG111" s="220">
        <v>53627.846839026897</v>
      </c>
      <c r="AH111" s="220">
        <v>21287.462713814275</v>
      </c>
      <c r="AI111" s="220">
        <v>7027.0036373405947</v>
      </c>
      <c r="AJ111" s="275">
        <v>747.75</v>
      </c>
      <c r="AK111" s="275">
        <v>74.75</v>
      </c>
      <c r="AL111" s="180">
        <f t="shared" si="32"/>
        <v>822.5</v>
      </c>
    </row>
    <row r="112" spans="1:38" s="68" customFormat="1" ht="12.75" customHeight="1" x14ac:dyDescent="0.2">
      <c r="A112" s="72">
        <v>110</v>
      </c>
      <c r="B112" s="175">
        <v>74</v>
      </c>
      <c r="C112" s="8" t="s">
        <v>290</v>
      </c>
      <c r="D112" s="84" t="s">
        <v>274</v>
      </c>
      <c r="E112" s="268">
        <v>10058451.873644624</v>
      </c>
      <c r="F112" s="268">
        <v>2380669.8412216986</v>
      </c>
      <c r="G112" s="268">
        <v>476969.94282767939</v>
      </c>
      <c r="H112" s="268">
        <v>162825.4803536495</v>
      </c>
      <c r="I112" s="268">
        <v>271454.7853384086</v>
      </c>
      <c r="J112" s="268">
        <v>555648.23099437391</v>
      </c>
      <c r="K112" s="268">
        <v>0</v>
      </c>
      <c r="L112" s="268">
        <v>71806.61500432207</v>
      </c>
      <c r="M112" s="268">
        <v>30671.357728878851</v>
      </c>
      <c r="N112" s="268">
        <v>0</v>
      </c>
      <c r="O112" s="268">
        <v>811302.90714426548</v>
      </c>
      <c r="P112" s="268">
        <v>320150.00000000023</v>
      </c>
      <c r="Q112" s="268">
        <v>12885.971111111105</v>
      </c>
      <c r="R112" s="214">
        <f t="shared" si="20"/>
        <v>187.56024092924667</v>
      </c>
      <c r="S112" s="214">
        <f t="shared" si="34"/>
        <v>5.9698462435194335</v>
      </c>
      <c r="T112" s="214">
        <f t="shared" si="35"/>
        <v>0.24028507334613933</v>
      </c>
      <c r="U112" s="214">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18">
        <f>(R$111-R112)/R$111</f>
        <v>9.6496231793243931E-2</v>
      </c>
      <c r="AF112" s="218">
        <f>(U$111-U112)/U$111</f>
        <v>5.5999458797176528E-2</v>
      </c>
      <c r="AG112" s="224">
        <v>53627.846839026897</v>
      </c>
      <c r="AH112" s="85">
        <v>21287.462713814275</v>
      </c>
      <c r="AI112" s="85">
        <v>7027.0036373405947</v>
      </c>
      <c r="AJ112" s="276">
        <v>791</v>
      </c>
      <c r="AK112" s="276">
        <v>82.75</v>
      </c>
      <c r="AL112" s="180">
        <f t="shared" si="32"/>
        <v>873.75</v>
      </c>
    </row>
    <row r="113" spans="1:38" s="68" customFormat="1" ht="12.75" customHeight="1" x14ac:dyDescent="0.2">
      <c r="A113" s="72">
        <v>111</v>
      </c>
      <c r="B113" s="175">
        <v>75</v>
      </c>
      <c r="C113" s="8" t="s">
        <v>291</v>
      </c>
      <c r="D113" s="79" t="s">
        <v>275</v>
      </c>
      <c r="E113" s="268">
        <v>12188414.643393338</v>
      </c>
      <c r="F113" s="268">
        <v>2652560.6223745476</v>
      </c>
      <c r="G113" s="268">
        <v>425626.69659240847</v>
      </c>
      <c r="H113" s="268">
        <v>191942.4182223503</v>
      </c>
      <c r="I113" s="268">
        <v>271454.7853384086</v>
      </c>
      <c r="J113" s="268">
        <v>833462.86832168174</v>
      </c>
      <c r="K113" s="268">
        <v>0</v>
      </c>
      <c r="L113" s="268">
        <v>86848.470602508314</v>
      </c>
      <c r="M113" s="268">
        <v>31931.954322803722</v>
      </c>
      <c r="N113" s="268">
        <v>0</v>
      </c>
      <c r="O113" s="268">
        <v>811293.42897438642</v>
      </c>
      <c r="P113" s="268">
        <v>414883.33333333366</v>
      </c>
      <c r="Q113" s="268">
        <v>12372.314611111105</v>
      </c>
      <c r="R113" s="214">
        <f t="shared" si="20"/>
        <v>227.2777178613741</v>
      </c>
      <c r="S113" s="214">
        <f t="shared" si="34"/>
        <v>7.7363414305757336</v>
      </c>
      <c r="T113" s="214">
        <f t="shared" si="35"/>
        <v>0.23070690584033166</v>
      </c>
      <c r="U113" s="214">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18">
        <f>(R$111-R113)/R$111</f>
        <v>-9.4828378870798077E-2</v>
      </c>
      <c r="AF113" s="218">
        <f>(U$111-U113)/U$111</f>
        <v>-5.1812653622676667E-2</v>
      </c>
      <c r="AG113" s="224">
        <v>53627.846839026897</v>
      </c>
      <c r="AH113" s="80">
        <v>21287.462713814275</v>
      </c>
      <c r="AI113" s="80">
        <v>7027.0036373405947</v>
      </c>
      <c r="AJ113" s="276">
        <v>722.5</v>
      </c>
      <c r="AK113" s="276">
        <v>64.25</v>
      </c>
      <c r="AL113" s="180">
        <f t="shared" si="32"/>
        <v>786.75</v>
      </c>
    </row>
    <row r="114" spans="1:38" s="68" customFormat="1" ht="12.75" customHeight="1" x14ac:dyDescent="0.2">
      <c r="A114" s="72">
        <v>112</v>
      </c>
      <c r="B114" s="162"/>
      <c r="C114" s="60" t="s">
        <v>195</v>
      </c>
      <c r="D114" s="222" t="s">
        <v>276</v>
      </c>
      <c r="E114" s="269">
        <v>11225233.542105824</v>
      </c>
      <c r="F114" s="269">
        <v>2220792.0717004598</v>
      </c>
      <c r="G114" s="269">
        <v>36187.65259853506</v>
      </c>
      <c r="H114" s="269">
        <v>329669.70473605196</v>
      </c>
      <c r="I114" s="269">
        <v>271454.7853384086</v>
      </c>
      <c r="J114" s="269">
        <v>694560.2887429673</v>
      </c>
      <c r="K114" s="269">
        <v>0</v>
      </c>
      <c r="L114" s="269">
        <v>67209.702612941881</v>
      </c>
      <c r="M114" s="269">
        <v>10425.986867047817</v>
      </c>
      <c r="N114" s="269">
        <v>0</v>
      </c>
      <c r="O114" s="269">
        <v>811293.42897438642</v>
      </c>
      <c r="P114" s="269">
        <v>402477.7777777781</v>
      </c>
      <c r="Q114" s="269">
        <v>8476.9439444444397</v>
      </c>
      <c r="R114" s="214">
        <f t="shared" si="20"/>
        <v>209.31725220668045</v>
      </c>
      <c r="S114" s="214">
        <f t="shared" si="34"/>
        <v>7.505014679889789</v>
      </c>
      <c r="T114" s="214">
        <f t="shared" si="35"/>
        <v>0.15806981715841453</v>
      </c>
      <c r="U114" s="214">
        <f t="shared" si="33"/>
        <v>41.411173533901987</v>
      </c>
      <c r="V114" s="215">
        <f t="shared" si="23"/>
        <v>0.67479219717991767</v>
      </c>
      <c r="W114" s="215">
        <f t="shared" si="24"/>
        <v>6.1473604511031672</v>
      </c>
      <c r="X114" s="215">
        <f t="shared" si="25"/>
        <v>5.0618251773789522</v>
      </c>
      <c r="Y114" s="215">
        <f t="shared" si="26"/>
        <v>12.951485649383018</v>
      </c>
      <c r="Z114" s="215">
        <f t="shared" si="27"/>
        <v>0</v>
      </c>
      <c r="AA114" s="215">
        <f t="shared" si="28"/>
        <v>1.2532612546366673</v>
      </c>
      <c r="AB114" s="215">
        <f t="shared" si="29"/>
        <v>0.19441367650547653</v>
      </c>
      <c r="AC114" s="215">
        <f t="shared" si="30"/>
        <v>0</v>
      </c>
      <c r="AD114" s="215">
        <f t="shared" si="31"/>
        <v>15.128211867420701</v>
      </c>
      <c r="AE114" s="215"/>
      <c r="AF114" s="215"/>
      <c r="AG114" s="226">
        <v>53627.846839026897</v>
      </c>
      <c r="AH114" s="217">
        <v>21287.462713814275</v>
      </c>
      <c r="AI114" s="217">
        <v>7027.0036373405947</v>
      </c>
      <c r="AJ114" s="276">
        <v>181.25</v>
      </c>
      <c r="AK114" s="276">
        <v>64.5</v>
      </c>
      <c r="AL114" s="180">
        <f t="shared" si="32"/>
        <v>245.75</v>
      </c>
    </row>
    <row r="115" spans="1:38" s="66" customFormat="1" ht="12.75" customHeight="1" x14ac:dyDescent="0.2">
      <c r="A115" s="72">
        <v>113</v>
      </c>
      <c r="B115" s="175">
        <v>76</v>
      </c>
      <c r="C115" s="8" t="s">
        <v>186</v>
      </c>
      <c r="D115" s="79" t="s">
        <v>286</v>
      </c>
      <c r="E115" s="268">
        <v>10047485.631094465</v>
      </c>
      <c r="F115" s="268">
        <v>2049474.1511351061</v>
      </c>
      <c r="G115" s="268">
        <v>39694.575453814781</v>
      </c>
      <c r="H115" s="268">
        <v>300505.37601795554</v>
      </c>
      <c r="I115" s="268">
        <v>271454.7853384086</v>
      </c>
      <c r="J115" s="268">
        <v>555648.23099437391</v>
      </c>
      <c r="K115" s="268">
        <v>0</v>
      </c>
      <c r="L115" s="268">
        <v>60205.33507226158</v>
      </c>
      <c r="M115" s="268">
        <v>10662.941114026176</v>
      </c>
      <c r="N115" s="268">
        <v>0</v>
      </c>
      <c r="O115" s="268">
        <v>811293.42897438642</v>
      </c>
      <c r="P115" s="268">
        <v>351241.66666666698</v>
      </c>
      <c r="Q115" s="268">
        <v>8512.0219999999954</v>
      </c>
      <c r="R115" s="214">
        <f t="shared" si="20"/>
        <v>187.35575308950408</v>
      </c>
      <c r="S115" s="214">
        <f t="shared" si="34"/>
        <v>6.5496134446900056</v>
      </c>
      <c r="T115" s="214">
        <f t="shared" si="35"/>
        <v>0.15872391866767049</v>
      </c>
      <c r="U115" s="214">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18">
        <f>(R$114-R115)/R$114</f>
        <v>0.10491967998649021</v>
      </c>
      <c r="AF115" s="218">
        <f>(U$114-U115)/U$114</f>
        <v>7.7142710814063709E-2</v>
      </c>
      <c r="AG115" s="224">
        <v>53627.846839026897</v>
      </c>
      <c r="AH115" s="80">
        <v>21287.462713814275</v>
      </c>
      <c r="AI115" s="80">
        <v>7027.0036373405947</v>
      </c>
      <c r="AJ115" s="276">
        <v>210.25</v>
      </c>
      <c r="AK115" s="276">
        <v>66.75</v>
      </c>
      <c r="AL115" s="180">
        <f t="shared" si="32"/>
        <v>277</v>
      </c>
    </row>
    <row r="116" spans="1:38" s="70" customFormat="1" ht="12.75" customHeight="1" x14ac:dyDescent="0.2">
      <c r="A116" s="72">
        <v>114</v>
      </c>
      <c r="B116" s="175">
        <v>77</v>
      </c>
      <c r="C116" s="8" t="s">
        <v>187</v>
      </c>
      <c r="D116" s="79" t="s">
        <v>287</v>
      </c>
      <c r="E116" s="268">
        <v>12411018.94117469</v>
      </c>
      <c r="F116" s="268">
        <v>2393133.6346127605</v>
      </c>
      <c r="G116" s="268">
        <v>33391.59248419042</v>
      </c>
      <c r="H116" s="268">
        <v>358919.3369830607</v>
      </c>
      <c r="I116" s="268">
        <v>271454.7853384086</v>
      </c>
      <c r="J116" s="268">
        <v>833462.86832168174</v>
      </c>
      <c r="K116" s="268">
        <v>0</v>
      </c>
      <c r="L116" s="268">
        <v>74451.024400600552</v>
      </c>
      <c r="M116" s="268">
        <v>10170.07628031119</v>
      </c>
      <c r="N116" s="268">
        <v>0</v>
      </c>
      <c r="O116" s="268">
        <v>811293.42897438642</v>
      </c>
      <c r="P116" s="268">
        <v>453808.33333333372</v>
      </c>
      <c r="Q116" s="268">
        <v>8448.8814999999959</v>
      </c>
      <c r="R116" s="214">
        <f t="shared" si="20"/>
        <v>231.42862659447198</v>
      </c>
      <c r="S116" s="214">
        <f t="shared" si="34"/>
        <v>8.4621770233572242</v>
      </c>
      <c r="T116" s="214">
        <f t="shared" si="35"/>
        <v>0.15754653595100976</v>
      </c>
      <c r="U116" s="214">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18">
        <f>(R$114-R116)/R$114</f>
        <v>-0.10563569966014409</v>
      </c>
      <c r="AF116" s="218">
        <f>(U$114-U116)/U$114</f>
        <v>-7.76036465135337E-2</v>
      </c>
      <c r="AG116" s="224">
        <v>53627.846839026897</v>
      </c>
      <c r="AH116" s="85">
        <v>21287.462713814275</v>
      </c>
      <c r="AI116" s="85">
        <v>7027.0036373405947</v>
      </c>
      <c r="AJ116" s="276">
        <v>153.75</v>
      </c>
      <c r="AK116" s="276">
        <v>62.75</v>
      </c>
      <c r="AL116" s="180">
        <f t="shared" si="32"/>
        <v>216.5</v>
      </c>
    </row>
    <row r="117" spans="1:38" s="68" customFormat="1" ht="12.75" customHeight="1" x14ac:dyDescent="0.2">
      <c r="A117" s="72">
        <v>115</v>
      </c>
      <c r="B117" s="176"/>
      <c r="C117" s="177" t="s">
        <v>232</v>
      </c>
      <c r="D117" s="222" t="s">
        <v>350</v>
      </c>
      <c r="E117" s="271">
        <v>6477532.9461185001</v>
      </c>
      <c r="F117" s="271">
        <v>1091885.1700762806</v>
      </c>
      <c r="G117" s="271">
        <v>50708.208853368931</v>
      </c>
      <c r="H117" s="271">
        <v>120894.056808359</v>
      </c>
      <c r="I117" s="271">
        <v>51788.72021959025</v>
      </c>
      <c r="J117" s="271">
        <v>614441.31875464448</v>
      </c>
      <c r="K117" s="271">
        <v>0</v>
      </c>
      <c r="L117" s="271">
        <v>101369.02685734219</v>
      </c>
      <c r="M117" s="271">
        <v>0</v>
      </c>
      <c r="N117" s="271">
        <v>62612.790221561714</v>
      </c>
      <c r="O117" s="271">
        <v>90080.526531293144</v>
      </c>
      <c r="P117" s="271">
        <v>260872.22222222242</v>
      </c>
      <c r="Q117" s="271">
        <v>2018.0310555555548</v>
      </c>
      <c r="R117" s="214">
        <f t="shared" si="20"/>
        <v>2590.0942687206939</v>
      </c>
      <c r="S117" s="214">
        <f t="shared" si="34"/>
        <v>104.31188127743852</v>
      </c>
      <c r="T117" s="214">
        <f t="shared" si="35"/>
        <v>0.80692614218610781</v>
      </c>
      <c r="U117" s="214">
        <f t="shared" si="33"/>
        <v>436.5991720366863</v>
      </c>
      <c r="V117" s="215">
        <f t="shared" si="23"/>
        <v>20.276090020800968</v>
      </c>
      <c r="W117" s="215">
        <f t="shared" si="24"/>
        <v>48.340472563610533</v>
      </c>
      <c r="X117" s="215">
        <f t="shared" si="25"/>
        <v>20.708141284795605</v>
      </c>
      <c r="Y117" s="215">
        <f t="shared" si="26"/>
        <v>245.68936220158216</v>
      </c>
      <c r="Z117" s="215">
        <f t="shared" si="27"/>
        <v>0</v>
      </c>
      <c r="AA117" s="215">
        <f t="shared" si="28"/>
        <v>40.53323042476007</v>
      </c>
      <c r="AB117" s="215">
        <f t="shared" si="29"/>
        <v>0</v>
      </c>
      <c r="AC117" s="215">
        <f t="shared" si="30"/>
        <v>25.036233771478731</v>
      </c>
      <c r="AD117" s="215">
        <f t="shared" si="31"/>
        <v>36.019431693026618</v>
      </c>
      <c r="AE117" s="215"/>
      <c r="AF117" s="215"/>
      <c r="AG117" s="226">
        <v>2500.886946218332</v>
      </c>
      <c r="AH117" s="217">
        <v>2000.9033073621661</v>
      </c>
      <c r="AI117" s="217">
        <v>280.0769490427864</v>
      </c>
      <c r="AJ117" s="276">
        <v>22.33</v>
      </c>
      <c r="AK117" s="276">
        <v>75.33</v>
      </c>
      <c r="AL117" s="272">
        <f t="shared" si="32"/>
        <v>97.66</v>
      </c>
    </row>
    <row r="118" spans="1:38" s="68" customFormat="1" ht="12.75" customHeight="1" x14ac:dyDescent="0.2">
      <c r="A118" s="72">
        <v>116</v>
      </c>
      <c r="B118" s="178">
        <v>78</v>
      </c>
      <c r="C118" s="7" t="s">
        <v>188</v>
      </c>
      <c r="D118" s="84" t="s">
        <v>351</v>
      </c>
      <c r="E118" s="270">
        <v>6697483.3563336935</v>
      </c>
      <c r="F118" s="270">
        <v>1123826.6025689635</v>
      </c>
      <c r="G118" s="270">
        <v>49713.001016059825</v>
      </c>
      <c r="H118" s="270">
        <v>125282.44946239823</v>
      </c>
      <c r="I118" s="270">
        <v>51788.72021959025</v>
      </c>
      <c r="J118" s="270">
        <v>641567.84094872698</v>
      </c>
      <c r="K118" s="270">
        <v>0</v>
      </c>
      <c r="L118" s="270">
        <v>102752.8396596958</v>
      </c>
      <c r="M118" s="270">
        <v>0</v>
      </c>
      <c r="N118" s="270">
        <v>62650.702901078243</v>
      </c>
      <c r="O118" s="270">
        <v>90080.526531293144</v>
      </c>
      <c r="P118" s="270">
        <v>270522.22222222242</v>
      </c>
      <c r="Q118" s="270">
        <v>2008.1712777777766</v>
      </c>
      <c r="R118" s="214">
        <f t="shared" si="20"/>
        <v>2678.0432304071815</v>
      </c>
      <c r="S118" s="214">
        <f t="shared" si="34"/>
        <v>108.17051231815472</v>
      </c>
      <c r="T118" s="214">
        <f t="shared" si="35"/>
        <v>0.80298362979357951</v>
      </c>
      <c r="U118" s="214">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18">
        <f>(E117-E118)/E117</f>
        <v>-3.3955892165240656E-2</v>
      </c>
      <c r="AF118" s="218">
        <f>(U117-U118)/U117</f>
        <v>-2.9253472222222368E-2</v>
      </c>
      <c r="AG118" s="224">
        <v>2500.886946218332</v>
      </c>
      <c r="AH118" s="85">
        <v>2000.9033073621661</v>
      </c>
      <c r="AI118" s="85">
        <v>280.0769490427864</v>
      </c>
      <c r="AJ118" s="276">
        <v>21.17</v>
      </c>
      <c r="AK118" s="276">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zoomScale="90" zoomScaleNormal="90" workbookViewId="0">
      <selection activeCell="A21" sqref="A21"/>
    </sheetView>
  </sheetViews>
  <sheetFormatPr defaultRowHeight="15" x14ac:dyDescent="0.25"/>
  <cols>
    <col min="1" max="1" width="17.140625" customWidth="1"/>
    <col min="2" max="2" width="17.85546875" style="263" bestFit="1" customWidth="1"/>
    <col min="3" max="3" width="10.7109375" style="280" customWidth="1"/>
    <col min="4" max="4" width="10.7109375" customWidth="1"/>
    <col min="5" max="5" width="10.7109375" style="317" customWidth="1"/>
    <col min="6" max="6" width="36.140625" bestFit="1" customWidth="1"/>
    <col min="7" max="7" width="36" style="312" bestFit="1" customWidth="1"/>
    <col min="8" max="8" width="10.7109375" style="2" customWidth="1"/>
    <col min="9" max="9" width="10.7109375" style="263" customWidth="1"/>
    <col min="10" max="12" width="10.7109375" style="312"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63" customFormat="1" ht="15.75" thickBot="1" x14ac:dyDescent="0.3">
      <c r="A1" s="2"/>
      <c r="B1" s="279"/>
      <c r="C1" s="281"/>
      <c r="E1" s="317"/>
      <c r="G1" s="312"/>
      <c r="H1" s="2"/>
      <c r="J1" s="312"/>
      <c r="K1" s="312"/>
      <c r="L1" s="312"/>
    </row>
    <row r="2" spans="1:23" s="263" customFormat="1" ht="19.5" thickBot="1" x14ac:dyDescent="0.35">
      <c r="A2" s="359" t="s">
        <v>590</v>
      </c>
      <c r="B2" s="360"/>
      <c r="C2" s="361"/>
      <c r="D2" s="360"/>
      <c r="E2" s="360"/>
      <c r="F2" s="360"/>
      <c r="G2" s="360"/>
      <c r="H2" s="360"/>
      <c r="I2" s="360"/>
      <c r="J2" s="360"/>
      <c r="K2" s="360"/>
      <c r="L2" s="362"/>
      <c r="M2" s="363"/>
      <c r="N2" s="363"/>
      <c r="O2" s="363"/>
      <c r="P2" s="363"/>
      <c r="Q2" s="363"/>
      <c r="R2" s="363"/>
      <c r="S2" s="363"/>
      <c r="T2" s="363"/>
      <c r="U2" s="363"/>
      <c r="V2" s="363"/>
      <c r="W2" s="364"/>
    </row>
    <row r="3" spans="1:23" s="263" customFormat="1" ht="25.5" x14ac:dyDescent="0.25">
      <c r="A3" s="877" t="s">
        <v>575</v>
      </c>
      <c r="B3" s="680" t="s">
        <v>582</v>
      </c>
      <c r="C3" s="679" t="s">
        <v>569</v>
      </c>
      <c r="D3" s="679" t="s">
        <v>570</v>
      </c>
      <c r="E3" s="679" t="s">
        <v>583</v>
      </c>
      <c r="F3" s="679" t="s">
        <v>571</v>
      </c>
      <c r="G3" s="679" t="s">
        <v>572</v>
      </c>
      <c r="H3" s="679" t="s">
        <v>584</v>
      </c>
      <c r="I3" s="679" t="s">
        <v>585</v>
      </c>
      <c r="J3" s="679" t="s">
        <v>573</v>
      </c>
      <c r="K3" s="679" t="s">
        <v>574</v>
      </c>
      <c r="L3" s="312"/>
      <c r="M3" s="312"/>
    </row>
    <row r="4" spans="1:23" s="263" customFormat="1" x14ac:dyDescent="0.25">
      <c r="A4" s="875"/>
      <c r="B4" s="568" t="s">
        <v>1248</v>
      </c>
      <c r="C4" s="334">
        <v>1901.26</v>
      </c>
      <c r="D4" s="334">
        <v>1471.24</v>
      </c>
      <c r="E4" s="334">
        <v>0</v>
      </c>
      <c r="F4" s="676" t="s">
        <v>1243</v>
      </c>
      <c r="G4" s="676" t="s">
        <v>1244</v>
      </c>
      <c r="H4" s="335">
        <v>0.56299999999999994</v>
      </c>
      <c r="I4" s="335">
        <v>0.436</v>
      </c>
      <c r="J4" s="676" t="s">
        <v>1245</v>
      </c>
      <c r="K4" s="676" t="s">
        <v>1245</v>
      </c>
      <c r="L4" s="312"/>
      <c r="M4" s="312"/>
    </row>
    <row r="5" spans="1:23" s="263" customFormat="1" x14ac:dyDescent="0.25">
      <c r="A5" s="875"/>
      <c r="B5" s="291" t="s">
        <v>1249</v>
      </c>
      <c r="C5" s="336">
        <v>1239.3900000000001</v>
      </c>
      <c r="D5" s="336">
        <v>934.46</v>
      </c>
      <c r="E5" s="336">
        <v>0</v>
      </c>
      <c r="F5" s="676" t="s">
        <v>1247</v>
      </c>
      <c r="G5" s="676" t="s">
        <v>1246</v>
      </c>
      <c r="H5" s="337">
        <v>0.56999999999999995</v>
      </c>
      <c r="I5" s="337">
        <v>0.42899999999999999</v>
      </c>
      <c r="J5" s="677" t="s">
        <v>1245</v>
      </c>
      <c r="K5" s="677" t="s">
        <v>1245</v>
      </c>
      <c r="L5" s="312"/>
      <c r="M5" s="312"/>
    </row>
    <row r="6" spans="1:23" s="263" customFormat="1" x14ac:dyDescent="0.25">
      <c r="A6" s="875"/>
      <c r="B6" s="568" t="s">
        <v>1250</v>
      </c>
      <c r="C6" s="334">
        <v>1901.26</v>
      </c>
      <c r="D6" s="334">
        <v>1471.24</v>
      </c>
      <c r="E6" s="334">
        <v>0</v>
      </c>
      <c r="F6" s="676" t="s">
        <v>1243</v>
      </c>
      <c r="G6" s="676" t="s">
        <v>1244</v>
      </c>
      <c r="H6" s="335">
        <v>0.56299999999999994</v>
      </c>
      <c r="I6" s="335">
        <v>0.436</v>
      </c>
      <c r="J6" s="676" t="s">
        <v>1245</v>
      </c>
      <c r="K6" s="676" t="s">
        <v>1245</v>
      </c>
      <c r="L6" s="657"/>
      <c r="M6" s="312"/>
    </row>
    <row r="7" spans="1:23" s="263" customFormat="1" x14ac:dyDescent="0.25">
      <c r="A7" s="876"/>
      <c r="B7" s="292" t="s">
        <v>1251</v>
      </c>
      <c r="C7" s="338">
        <v>1239.3900000000001</v>
      </c>
      <c r="D7" s="338">
        <v>934.46</v>
      </c>
      <c r="E7" s="338">
        <v>0</v>
      </c>
      <c r="F7" s="567" t="s">
        <v>1247</v>
      </c>
      <c r="G7" s="567" t="s">
        <v>1246</v>
      </c>
      <c r="H7" s="339">
        <v>0.56999999999999995</v>
      </c>
      <c r="I7" s="339">
        <v>0.42899999999999999</v>
      </c>
      <c r="J7" s="678" t="s">
        <v>1245</v>
      </c>
      <c r="K7" s="678" t="s">
        <v>1245</v>
      </c>
      <c r="L7" s="657"/>
      <c r="M7" s="312"/>
    </row>
    <row r="8" spans="1:23" s="263" customFormat="1" x14ac:dyDescent="0.25">
      <c r="A8" s="2"/>
      <c r="B8" s="279"/>
      <c r="C8" s="307"/>
      <c r="D8" s="340"/>
      <c r="E8" s="341"/>
      <c r="F8" s="340"/>
      <c r="G8" s="307"/>
      <c r="H8" s="307"/>
      <c r="I8" s="340"/>
      <c r="J8" s="307"/>
      <c r="K8" s="307"/>
      <c r="L8" s="312"/>
    </row>
    <row r="9" spans="1:23" s="263" customFormat="1" ht="15" customHeight="1" x14ac:dyDescent="0.25">
      <c r="A9" s="874" t="s">
        <v>576</v>
      </c>
      <c r="B9" s="568" t="s">
        <v>1248</v>
      </c>
      <c r="C9" s="334">
        <v>1901.26</v>
      </c>
      <c r="D9" s="334">
        <v>1471.24</v>
      </c>
      <c r="E9" s="334">
        <v>0</v>
      </c>
      <c r="F9" s="676" t="s">
        <v>1243</v>
      </c>
      <c r="G9" s="676" t="s">
        <v>1244</v>
      </c>
      <c r="H9" s="335">
        <v>0.56299999999999994</v>
      </c>
      <c r="I9" s="335">
        <v>0.436</v>
      </c>
      <c r="J9" s="676" t="s">
        <v>1245</v>
      </c>
      <c r="K9" s="676" t="s">
        <v>1245</v>
      </c>
      <c r="L9" s="312"/>
    </row>
    <row r="10" spans="1:23" s="263" customFormat="1" x14ac:dyDescent="0.25">
      <c r="A10" s="875"/>
      <c r="B10" s="291" t="s">
        <v>1249</v>
      </c>
      <c r="C10" s="336">
        <v>1239.3900000000001</v>
      </c>
      <c r="D10" s="336">
        <v>934.46</v>
      </c>
      <c r="E10" s="336">
        <v>0</v>
      </c>
      <c r="F10" s="676" t="s">
        <v>1246</v>
      </c>
      <c r="G10" s="676" t="s">
        <v>1247</v>
      </c>
      <c r="H10" s="337">
        <v>0.56999999999999995</v>
      </c>
      <c r="I10" s="337">
        <v>0.42899999999999999</v>
      </c>
      <c r="J10" s="677" t="s">
        <v>1245</v>
      </c>
      <c r="K10" s="677" t="s">
        <v>1245</v>
      </c>
      <c r="L10" s="312"/>
    </row>
    <row r="11" spans="1:23" s="263" customFormat="1" x14ac:dyDescent="0.25">
      <c r="A11" s="875"/>
      <c r="B11" s="568" t="s">
        <v>1250</v>
      </c>
      <c r="C11" s="334">
        <v>1901.26</v>
      </c>
      <c r="D11" s="334">
        <v>1471.24</v>
      </c>
      <c r="E11" s="334">
        <v>0</v>
      </c>
      <c r="F11" s="676" t="s">
        <v>1243</v>
      </c>
      <c r="G11" s="676" t="s">
        <v>1244</v>
      </c>
      <c r="H11" s="335">
        <v>0.56299999999999994</v>
      </c>
      <c r="I11" s="335">
        <v>0.436</v>
      </c>
      <c r="J11" s="676" t="s">
        <v>1245</v>
      </c>
      <c r="K11" s="676" t="s">
        <v>1245</v>
      </c>
      <c r="L11" s="312"/>
    </row>
    <row r="12" spans="1:23" s="263" customFormat="1" x14ac:dyDescent="0.25">
      <c r="A12" s="876"/>
      <c r="B12" s="292" t="s">
        <v>1251</v>
      </c>
      <c r="C12" s="338">
        <v>1239.3900000000001</v>
      </c>
      <c r="D12" s="338">
        <v>934.46</v>
      </c>
      <c r="E12" s="338">
        <v>0</v>
      </c>
      <c r="F12" s="567" t="s">
        <v>1246</v>
      </c>
      <c r="G12" s="567" t="s">
        <v>1247</v>
      </c>
      <c r="H12" s="339">
        <v>0.56999999999999995</v>
      </c>
      <c r="I12" s="339">
        <v>0.42899999999999999</v>
      </c>
      <c r="J12" s="678" t="s">
        <v>1245</v>
      </c>
      <c r="K12" s="678" t="s">
        <v>1245</v>
      </c>
      <c r="L12" s="312"/>
    </row>
    <row r="13" spans="1:23" s="263" customFormat="1" x14ac:dyDescent="0.25">
      <c r="A13" s="2"/>
      <c r="B13" s="279"/>
      <c r="C13" s="307"/>
      <c r="D13" s="340"/>
      <c r="E13" s="341"/>
      <c r="F13" s="340"/>
      <c r="G13" s="307"/>
      <c r="H13" s="307"/>
      <c r="I13" s="340"/>
      <c r="J13" s="307"/>
      <c r="K13" s="307"/>
      <c r="L13" s="312"/>
    </row>
    <row r="14" spans="1:23" s="263" customFormat="1" ht="15" customHeight="1" x14ac:dyDescent="0.25">
      <c r="A14" s="874" t="s">
        <v>577</v>
      </c>
      <c r="B14" s="568" t="s">
        <v>1248</v>
      </c>
      <c r="C14" s="334">
        <v>1901.26</v>
      </c>
      <c r="D14" s="334">
        <v>1471.24</v>
      </c>
      <c r="E14" s="334">
        <v>0</v>
      </c>
      <c r="F14" s="676" t="s">
        <v>1243</v>
      </c>
      <c r="G14" s="676" t="s">
        <v>1244</v>
      </c>
      <c r="H14" s="335">
        <v>0.56299999999999994</v>
      </c>
      <c r="I14" s="335">
        <v>0.436</v>
      </c>
      <c r="J14" s="676" t="s">
        <v>1245</v>
      </c>
      <c r="K14" s="676" t="s">
        <v>1245</v>
      </c>
      <c r="L14" s="312"/>
    </row>
    <row r="15" spans="1:23" s="263" customFormat="1" x14ac:dyDescent="0.25">
      <c r="A15" s="875"/>
      <c r="B15" s="291" t="s">
        <v>1249</v>
      </c>
      <c r="C15" s="336">
        <v>1239.3900000000001</v>
      </c>
      <c r="D15" s="336">
        <v>934.46</v>
      </c>
      <c r="E15" s="336">
        <v>0</v>
      </c>
      <c r="F15" s="676" t="s">
        <v>1246</v>
      </c>
      <c r="G15" s="676" t="s">
        <v>1247</v>
      </c>
      <c r="H15" s="337">
        <v>0.56999999999999995</v>
      </c>
      <c r="I15" s="337">
        <v>0.42899999999999999</v>
      </c>
      <c r="J15" s="677" t="s">
        <v>1245</v>
      </c>
      <c r="K15" s="677" t="s">
        <v>1245</v>
      </c>
      <c r="L15" s="312"/>
    </row>
    <row r="16" spans="1:23" s="263" customFormat="1" x14ac:dyDescent="0.25">
      <c r="A16" s="875"/>
      <c r="B16" s="568" t="s">
        <v>1250</v>
      </c>
      <c r="C16" s="334">
        <v>1901.26</v>
      </c>
      <c r="D16" s="334">
        <v>1471.24</v>
      </c>
      <c r="E16" s="334">
        <v>0</v>
      </c>
      <c r="F16" s="676" t="s">
        <v>1243</v>
      </c>
      <c r="G16" s="676" t="s">
        <v>1244</v>
      </c>
      <c r="H16" s="335">
        <v>0.56299999999999994</v>
      </c>
      <c r="I16" s="335">
        <v>0.436</v>
      </c>
      <c r="J16" s="676" t="s">
        <v>1245</v>
      </c>
      <c r="K16" s="676" t="s">
        <v>1245</v>
      </c>
      <c r="L16" s="312"/>
    </row>
    <row r="17" spans="1:23" s="263" customFormat="1" x14ac:dyDescent="0.25">
      <c r="A17" s="876"/>
      <c r="B17" s="292" t="s">
        <v>1251</v>
      </c>
      <c r="C17" s="338">
        <v>1239.3900000000001</v>
      </c>
      <c r="D17" s="338">
        <v>934.46</v>
      </c>
      <c r="E17" s="338">
        <v>0</v>
      </c>
      <c r="F17" s="567" t="s">
        <v>1246</v>
      </c>
      <c r="G17" s="567" t="s">
        <v>1247</v>
      </c>
      <c r="H17" s="339">
        <v>0.56999999999999995</v>
      </c>
      <c r="I17" s="339">
        <v>0.42899999999999999</v>
      </c>
      <c r="J17" s="678" t="s">
        <v>1245</v>
      </c>
      <c r="K17" s="678" t="s">
        <v>1245</v>
      </c>
      <c r="L17" s="312"/>
    </row>
    <row r="18" spans="1:23" s="263" customFormat="1" x14ac:dyDescent="0.25">
      <c r="A18" s="2"/>
      <c r="B18" s="279"/>
      <c r="C18" s="281"/>
      <c r="E18" s="317"/>
      <c r="G18" s="312"/>
      <c r="H18" s="2"/>
      <c r="J18" s="312"/>
      <c r="K18" s="312"/>
      <c r="L18" s="312"/>
    </row>
    <row r="19" spans="1:23" ht="15.75" thickBot="1" x14ac:dyDescent="0.3"/>
    <row r="20" spans="1:23" ht="19.5" thickBot="1" x14ac:dyDescent="0.35">
      <c r="A20" s="359" t="s">
        <v>499</v>
      </c>
      <c r="B20" s="360"/>
      <c r="C20" s="361"/>
      <c r="D20" s="360"/>
      <c r="E20" s="360"/>
      <c r="F20" s="360"/>
      <c r="G20" s="360"/>
      <c r="H20" s="360"/>
      <c r="I20" s="360"/>
      <c r="J20" s="360"/>
      <c r="K20" s="360"/>
      <c r="L20" s="362"/>
      <c r="M20" s="363"/>
      <c r="N20" s="363"/>
      <c r="O20" s="363"/>
      <c r="P20" s="363"/>
      <c r="Q20" s="363"/>
      <c r="R20" s="363"/>
      <c r="S20" s="363"/>
      <c r="T20" s="363"/>
      <c r="U20" s="363"/>
      <c r="V20" s="363"/>
      <c r="W20" s="364"/>
    </row>
    <row r="21" spans="1:23" x14ac:dyDescent="0.25">
      <c r="A21" s="365" t="s">
        <v>520</v>
      </c>
      <c r="B21" s="365" t="s">
        <v>487</v>
      </c>
      <c r="C21" s="366" t="s">
        <v>567</v>
      </c>
      <c r="F21" s="312"/>
      <c r="H21"/>
      <c r="I21" s="312"/>
      <c r="K21"/>
      <c r="L21"/>
    </row>
    <row r="22" spans="1:23" x14ac:dyDescent="0.25">
      <c r="A22" s="290" t="s">
        <v>500</v>
      </c>
      <c r="B22" s="342">
        <v>4089</v>
      </c>
      <c r="C22" s="342" t="s">
        <v>484</v>
      </c>
      <c r="F22" s="312"/>
      <c r="H22"/>
      <c r="I22" s="312"/>
      <c r="K22"/>
      <c r="L22"/>
    </row>
    <row r="23" spans="1:23" x14ac:dyDescent="0.25">
      <c r="A23" s="291" t="s">
        <v>501</v>
      </c>
      <c r="B23" s="331">
        <v>17227</v>
      </c>
      <c r="C23" s="331" t="s">
        <v>484</v>
      </c>
      <c r="F23" s="312"/>
      <c r="H23"/>
      <c r="I23" s="312"/>
      <c r="K23"/>
      <c r="L23"/>
    </row>
    <row r="24" spans="1:23" x14ac:dyDescent="0.25">
      <c r="A24" s="291" t="s">
        <v>502</v>
      </c>
      <c r="B24" s="331">
        <v>1623</v>
      </c>
      <c r="C24" s="331" t="s">
        <v>484</v>
      </c>
      <c r="F24" s="312"/>
      <c r="H24"/>
      <c r="I24" s="312"/>
      <c r="K24"/>
      <c r="L24"/>
    </row>
    <row r="25" spans="1:23" x14ac:dyDescent="0.25">
      <c r="A25" s="291" t="s">
        <v>503</v>
      </c>
      <c r="B25" s="331">
        <v>1623</v>
      </c>
      <c r="C25" s="331" t="s">
        <v>484</v>
      </c>
      <c r="F25" s="312"/>
      <c r="H25"/>
      <c r="I25" s="312"/>
      <c r="K25"/>
      <c r="L25"/>
    </row>
    <row r="26" spans="1:23" x14ac:dyDescent="0.25">
      <c r="A26" s="291" t="s">
        <v>504</v>
      </c>
      <c r="B26" s="331">
        <v>129</v>
      </c>
      <c r="C26" s="331" t="s">
        <v>484</v>
      </c>
      <c r="F26" s="312"/>
      <c r="H26"/>
      <c r="I26" s="312"/>
      <c r="K26"/>
      <c r="L26"/>
    </row>
    <row r="27" spans="1:23" x14ac:dyDescent="0.25">
      <c r="A27" s="291" t="s">
        <v>485</v>
      </c>
      <c r="B27" s="331">
        <v>24692</v>
      </c>
      <c r="C27" s="291"/>
      <c r="F27" s="312"/>
      <c r="H27"/>
      <c r="I27" s="312"/>
      <c r="K27"/>
      <c r="L27"/>
    </row>
    <row r="28" spans="1:23" x14ac:dyDescent="0.25">
      <c r="A28" s="292" t="s">
        <v>486</v>
      </c>
      <c r="B28" s="332">
        <v>0</v>
      </c>
      <c r="C28" s="343"/>
      <c r="F28" s="312"/>
      <c r="H28"/>
      <c r="I28" s="312"/>
      <c r="K28"/>
      <c r="L28"/>
    </row>
    <row r="29" spans="1:23" s="313" customFormat="1" x14ac:dyDescent="0.25">
      <c r="A29" s="314"/>
      <c r="B29" s="289"/>
      <c r="C29" s="315"/>
      <c r="E29" s="317"/>
      <c r="F29" s="314"/>
      <c r="G29" s="314"/>
      <c r="I29" s="314"/>
      <c r="J29" s="314"/>
    </row>
    <row r="30" spans="1:23" s="313" customFormat="1" ht="25.5" x14ac:dyDescent="0.25">
      <c r="A30" s="874" t="s">
        <v>575</v>
      </c>
      <c r="B30" s="345" t="s">
        <v>582</v>
      </c>
      <c r="C30" s="346" t="s">
        <v>569</v>
      </c>
      <c r="D30" s="346" t="s">
        <v>570</v>
      </c>
      <c r="E30" s="346" t="s">
        <v>583</v>
      </c>
      <c r="F30" s="346" t="s">
        <v>571</v>
      </c>
      <c r="G30" s="346" t="s">
        <v>572</v>
      </c>
      <c r="H30" s="346" t="s">
        <v>584</v>
      </c>
      <c r="I30" s="346" t="s">
        <v>585</v>
      </c>
      <c r="J30" s="346" t="s">
        <v>573</v>
      </c>
      <c r="K30" s="346" t="s">
        <v>574</v>
      </c>
      <c r="L30" s="311"/>
      <c r="M30" s="874" t="s">
        <v>731</v>
      </c>
      <c r="N30" s="305" t="s">
        <v>582</v>
      </c>
      <c r="O30" s="347" t="s">
        <v>569</v>
      </c>
      <c r="P30" s="347" t="s">
        <v>570</v>
      </c>
      <c r="Q30" s="347" t="s">
        <v>583</v>
      </c>
      <c r="R30" s="347" t="s">
        <v>571</v>
      </c>
      <c r="S30" s="347" t="s">
        <v>572</v>
      </c>
      <c r="T30" s="347" t="s">
        <v>584</v>
      </c>
      <c r="U30" s="347" t="s">
        <v>585</v>
      </c>
      <c r="V30" s="347" t="s">
        <v>573</v>
      </c>
      <c r="W30" s="347" t="s">
        <v>574</v>
      </c>
    </row>
    <row r="31" spans="1:23" s="313" customFormat="1" ht="15" customHeight="1" x14ac:dyDescent="0.25">
      <c r="A31" s="875"/>
      <c r="B31" s="290" t="s">
        <v>578</v>
      </c>
      <c r="C31" s="302" t="s">
        <v>36</v>
      </c>
      <c r="D31" s="302" t="s">
        <v>36</v>
      </c>
      <c r="E31" s="302">
        <v>16742.62</v>
      </c>
      <c r="F31" s="302" t="s">
        <v>586</v>
      </c>
      <c r="G31" s="592" t="s">
        <v>36</v>
      </c>
      <c r="H31" s="335">
        <v>0.97</v>
      </c>
      <c r="I31" s="335"/>
      <c r="J31" s="302" t="s">
        <v>1056</v>
      </c>
      <c r="K31" s="302"/>
      <c r="L31" s="318"/>
      <c r="M31" s="875"/>
      <c r="N31" s="302" t="s">
        <v>578</v>
      </c>
      <c r="O31" s="302" t="s">
        <v>36</v>
      </c>
      <c r="P31" s="302" t="s">
        <v>36</v>
      </c>
      <c r="Q31" s="334">
        <v>16934.71</v>
      </c>
      <c r="R31" s="302" t="s">
        <v>586</v>
      </c>
      <c r="S31" s="592" t="s">
        <v>36</v>
      </c>
      <c r="T31" s="335">
        <v>0.97</v>
      </c>
      <c r="U31" s="335"/>
      <c r="V31" s="592" t="s">
        <v>1056</v>
      </c>
      <c r="W31" s="592"/>
    </row>
    <row r="32" spans="1:23" s="313" customFormat="1" x14ac:dyDescent="0.25">
      <c r="A32" s="875"/>
      <c r="B32" s="291" t="s">
        <v>579</v>
      </c>
      <c r="C32" s="607">
        <v>718.07</v>
      </c>
      <c r="D32" s="593" t="s">
        <v>36</v>
      </c>
      <c r="E32" s="596" t="s">
        <v>36</v>
      </c>
      <c r="F32" s="595" t="s">
        <v>587</v>
      </c>
      <c r="G32" s="593" t="s">
        <v>36</v>
      </c>
      <c r="H32" s="606">
        <v>0.44172052341178442</v>
      </c>
      <c r="I32" s="337"/>
      <c r="J32" s="303" t="s">
        <v>1056</v>
      </c>
      <c r="K32" s="303"/>
      <c r="L32" s="318"/>
      <c r="M32" s="875"/>
      <c r="N32" s="303" t="s">
        <v>579</v>
      </c>
      <c r="O32" s="336">
        <v>717.04727999999989</v>
      </c>
      <c r="P32" s="336" t="s">
        <v>36</v>
      </c>
      <c r="Q32" s="303" t="s">
        <v>36</v>
      </c>
      <c r="R32" s="303" t="s">
        <v>587</v>
      </c>
      <c r="S32" s="593" t="s">
        <v>36</v>
      </c>
      <c r="T32" s="606">
        <v>0.44172052341178442</v>
      </c>
      <c r="U32" s="337"/>
      <c r="V32" s="593" t="s">
        <v>1056</v>
      </c>
      <c r="W32" s="593"/>
    </row>
    <row r="33" spans="1:23" s="313" customFormat="1" x14ac:dyDescent="0.25">
      <c r="A33" s="875"/>
      <c r="B33" s="291" t="s">
        <v>580</v>
      </c>
      <c r="C33" s="607">
        <v>718.07</v>
      </c>
      <c r="D33" s="593" t="s">
        <v>36</v>
      </c>
      <c r="E33" s="303" t="s">
        <v>36</v>
      </c>
      <c r="F33" s="303" t="s">
        <v>587</v>
      </c>
      <c r="G33" s="593" t="s">
        <v>36</v>
      </c>
      <c r="H33" s="337">
        <v>0.44172052341178442</v>
      </c>
      <c r="I33" s="337"/>
      <c r="J33" s="593" t="s">
        <v>1056</v>
      </c>
      <c r="K33" s="593"/>
      <c r="L33" s="318"/>
      <c r="M33" s="875"/>
      <c r="N33" s="303" t="s">
        <v>580</v>
      </c>
      <c r="O33" s="336">
        <v>717.04727999999989</v>
      </c>
      <c r="P33" s="336" t="s">
        <v>36</v>
      </c>
      <c r="Q33" s="303" t="s">
        <v>36</v>
      </c>
      <c r="R33" s="303" t="s">
        <v>587</v>
      </c>
      <c r="S33" s="593" t="s">
        <v>36</v>
      </c>
      <c r="T33" s="337">
        <v>0.44172052341178442</v>
      </c>
      <c r="U33" s="337"/>
      <c r="V33" s="593" t="s">
        <v>1056</v>
      </c>
      <c r="W33" s="593"/>
    </row>
    <row r="34" spans="1:23" s="313" customFormat="1" x14ac:dyDescent="0.25">
      <c r="A34" s="876"/>
      <c r="B34" s="292" t="s">
        <v>581</v>
      </c>
      <c r="C34" s="338">
        <v>114.3</v>
      </c>
      <c r="D34" s="338" t="s">
        <v>36</v>
      </c>
      <c r="E34" s="304" t="s">
        <v>36</v>
      </c>
      <c r="F34" s="304" t="s">
        <v>587</v>
      </c>
      <c r="G34" s="304" t="s">
        <v>36</v>
      </c>
      <c r="H34" s="339">
        <v>0.88</v>
      </c>
      <c r="I34" s="344"/>
      <c r="J34" s="594" t="s">
        <v>1056</v>
      </c>
      <c r="K34" s="304"/>
      <c r="L34" s="318"/>
      <c r="M34" s="876"/>
      <c r="N34" s="304" t="s">
        <v>581</v>
      </c>
      <c r="O34" s="338">
        <v>85.929389999999998</v>
      </c>
      <c r="P34" s="338" t="s">
        <v>36</v>
      </c>
      <c r="Q34" s="304" t="s">
        <v>36</v>
      </c>
      <c r="R34" s="304" t="s">
        <v>587</v>
      </c>
      <c r="S34" s="594" t="s">
        <v>36</v>
      </c>
      <c r="T34" s="339">
        <v>0.88</v>
      </c>
      <c r="U34" s="344"/>
      <c r="V34" s="594" t="s">
        <v>1056</v>
      </c>
      <c r="W34" s="594"/>
    </row>
    <row r="35" spans="1:23" x14ac:dyDescent="0.25">
      <c r="A35" s="348"/>
      <c r="B35" s="349"/>
      <c r="C35" s="350"/>
      <c r="D35" s="349"/>
      <c r="E35" s="349"/>
      <c r="F35" s="329"/>
      <c r="G35" s="329"/>
      <c r="H35" s="349"/>
      <c r="I35" s="349"/>
      <c r="J35" s="329"/>
      <c r="K35" s="328"/>
      <c r="L35"/>
      <c r="M35" s="354"/>
      <c r="N35" s="355"/>
      <c r="O35" s="355"/>
      <c r="P35" s="355"/>
      <c r="Q35" s="355"/>
      <c r="R35" s="355"/>
      <c r="S35" s="355"/>
      <c r="T35" s="355"/>
      <c r="U35" s="355"/>
      <c r="V35" s="355"/>
      <c r="W35" s="356"/>
    </row>
    <row r="36" spans="1:23" x14ac:dyDescent="0.25">
      <c r="A36" s="326" t="s">
        <v>505</v>
      </c>
      <c r="B36" s="349"/>
      <c r="C36" s="350"/>
      <c r="D36" s="349"/>
      <c r="E36" s="349"/>
      <c r="F36" s="329"/>
      <c r="G36" s="329"/>
      <c r="H36" s="349"/>
      <c r="I36" s="329"/>
      <c r="J36" s="329"/>
      <c r="K36" s="328"/>
      <c r="L36"/>
      <c r="M36" s="326" t="s">
        <v>506</v>
      </c>
      <c r="N36" s="349"/>
      <c r="O36" s="349"/>
      <c r="P36" s="349"/>
      <c r="Q36" s="349"/>
      <c r="R36" s="349"/>
      <c r="S36" s="349"/>
      <c r="T36" s="349"/>
      <c r="U36" s="349"/>
      <c r="V36" s="349"/>
      <c r="W36" s="357"/>
    </row>
    <row r="37" spans="1:23" x14ac:dyDescent="0.25">
      <c r="A37" s="348"/>
      <c r="B37" s="349"/>
      <c r="C37" s="350"/>
      <c r="D37" s="349"/>
      <c r="E37" s="349"/>
      <c r="F37" s="329"/>
      <c r="G37" s="329"/>
      <c r="H37" s="349"/>
      <c r="I37" s="329"/>
      <c r="J37" s="329"/>
      <c r="K37" s="328"/>
      <c r="L37"/>
      <c r="M37" s="348"/>
      <c r="N37" s="349"/>
      <c r="O37" s="349"/>
      <c r="P37" s="349"/>
      <c r="Q37" s="349"/>
      <c r="R37" s="349"/>
      <c r="S37" s="349"/>
      <c r="T37" s="349"/>
      <c r="U37" s="349"/>
      <c r="V37" s="349"/>
      <c r="W37" s="357"/>
    </row>
    <row r="38" spans="1:23" x14ac:dyDescent="0.25">
      <c r="A38" s="348"/>
      <c r="B38" s="349"/>
      <c r="C38" s="350"/>
      <c r="D38" s="349"/>
      <c r="E38" s="349"/>
      <c r="F38" s="329"/>
      <c r="G38" s="329"/>
      <c r="H38" s="349"/>
      <c r="I38" s="329"/>
      <c r="J38" s="329"/>
      <c r="K38" s="328"/>
      <c r="L38"/>
      <c r="M38" s="348"/>
      <c r="N38" s="349"/>
      <c r="O38" s="349"/>
      <c r="P38" s="349"/>
      <c r="Q38" s="349"/>
      <c r="R38" s="349"/>
      <c r="S38" s="349"/>
      <c r="T38" s="349"/>
      <c r="U38" s="349"/>
      <c r="V38" s="349"/>
      <c r="W38" s="357"/>
    </row>
    <row r="39" spans="1:23" x14ac:dyDescent="0.25">
      <c r="A39" s="348"/>
      <c r="B39" s="349"/>
      <c r="C39" s="350"/>
      <c r="D39" s="349"/>
      <c r="E39" s="349"/>
      <c r="F39" s="329"/>
      <c r="G39" s="329"/>
      <c r="H39" s="349"/>
      <c r="I39" s="329"/>
      <c r="J39" s="329"/>
      <c r="K39" s="328"/>
      <c r="L39"/>
      <c r="M39" s="348"/>
      <c r="N39" s="349"/>
      <c r="O39" s="349"/>
      <c r="P39" s="349"/>
      <c r="Q39" s="349"/>
      <c r="R39" s="349"/>
      <c r="S39" s="349"/>
      <c r="T39" s="349"/>
      <c r="U39" s="349"/>
      <c r="V39" s="349"/>
      <c r="W39" s="357"/>
    </row>
    <row r="40" spans="1:23" x14ac:dyDescent="0.25">
      <c r="A40" s="348"/>
      <c r="B40" s="349"/>
      <c r="C40" s="350"/>
      <c r="D40" s="349"/>
      <c r="E40" s="349"/>
      <c r="F40" s="329"/>
      <c r="G40" s="329"/>
      <c r="H40" s="349"/>
      <c r="I40" s="329"/>
      <c r="J40" s="329"/>
      <c r="K40" s="328"/>
      <c r="L40"/>
      <c r="M40" s="348"/>
      <c r="N40" s="349"/>
      <c r="O40" s="349"/>
      <c r="P40" s="349"/>
      <c r="Q40" s="349"/>
      <c r="R40" s="349"/>
      <c r="S40" s="349"/>
      <c r="T40" s="349"/>
      <c r="U40" s="349"/>
      <c r="V40" s="349"/>
      <c r="W40" s="357"/>
    </row>
    <row r="41" spans="1:23" x14ac:dyDescent="0.25">
      <c r="A41" s="348"/>
      <c r="B41" s="349"/>
      <c r="C41" s="350"/>
      <c r="D41" s="349"/>
      <c r="E41" s="349"/>
      <c r="F41" s="329"/>
      <c r="G41" s="329"/>
      <c r="H41" s="349"/>
      <c r="I41" s="329"/>
      <c r="J41" s="329"/>
      <c r="K41" s="328"/>
      <c r="L41"/>
      <c r="M41" s="348"/>
      <c r="N41" s="349"/>
      <c r="O41" s="349"/>
      <c r="P41" s="349"/>
      <c r="Q41" s="349"/>
      <c r="R41" s="349"/>
      <c r="S41" s="349"/>
      <c r="T41" s="349"/>
      <c r="U41" s="349"/>
      <c r="V41" s="349"/>
      <c r="W41" s="357"/>
    </row>
    <row r="42" spans="1:23" x14ac:dyDescent="0.25">
      <c r="A42" s="348"/>
      <c r="B42" s="349"/>
      <c r="C42" s="350"/>
      <c r="D42" s="349"/>
      <c r="E42" s="349"/>
      <c r="F42" s="329"/>
      <c r="G42" s="329"/>
      <c r="H42" s="349"/>
      <c r="I42" s="329"/>
      <c r="J42" s="329"/>
      <c r="K42" s="328"/>
      <c r="L42"/>
      <c r="M42" s="348"/>
      <c r="N42" s="349"/>
      <c r="O42" s="349"/>
      <c r="P42" s="349"/>
      <c r="Q42" s="349"/>
      <c r="R42" s="349"/>
      <c r="S42" s="349"/>
      <c r="T42" s="349"/>
      <c r="U42" s="349"/>
      <c r="V42" s="349"/>
      <c r="W42" s="357"/>
    </row>
    <row r="43" spans="1:23" x14ac:dyDescent="0.25">
      <c r="A43" s="348"/>
      <c r="B43" s="349"/>
      <c r="C43" s="350"/>
      <c r="D43" s="349"/>
      <c r="E43" s="349"/>
      <c r="F43" s="329"/>
      <c r="G43" s="329"/>
      <c r="H43" s="349"/>
      <c r="I43" s="329"/>
      <c r="J43" s="329"/>
      <c r="K43" s="328"/>
      <c r="L43"/>
      <c r="M43" s="348"/>
      <c r="N43" s="349"/>
      <c r="O43" s="349"/>
      <c r="P43" s="349"/>
      <c r="Q43" s="349"/>
      <c r="R43" s="349"/>
      <c r="S43" s="349"/>
      <c r="T43" s="349"/>
      <c r="U43" s="349"/>
      <c r="V43" s="349"/>
      <c r="W43" s="357"/>
    </row>
    <row r="44" spans="1:23" x14ac:dyDescent="0.25">
      <c r="A44" s="348"/>
      <c r="B44" s="349"/>
      <c r="C44" s="350"/>
      <c r="D44" s="349"/>
      <c r="E44" s="349"/>
      <c r="F44" s="329"/>
      <c r="G44" s="329"/>
      <c r="H44" s="349"/>
      <c r="I44" s="329"/>
      <c r="J44" s="329"/>
      <c r="K44" s="328"/>
      <c r="L44"/>
      <c r="M44" s="348"/>
      <c r="N44" s="349"/>
      <c r="O44" s="349"/>
      <c r="P44" s="349"/>
      <c r="Q44" s="349"/>
      <c r="R44" s="349"/>
      <c r="S44" s="349"/>
      <c r="T44" s="349"/>
      <c r="U44" s="349"/>
      <c r="V44" s="349"/>
      <c r="W44" s="357"/>
    </row>
    <row r="45" spans="1:23" x14ac:dyDescent="0.25">
      <c r="A45" s="348"/>
      <c r="B45" s="349"/>
      <c r="C45" s="350"/>
      <c r="D45" s="349"/>
      <c r="E45" s="349"/>
      <c r="F45" s="329"/>
      <c r="G45" s="329"/>
      <c r="H45" s="349"/>
      <c r="I45" s="329"/>
      <c r="J45" s="329"/>
      <c r="K45" s="328"/>
      <c r="L45"/>
      <c r="M45" s="348"/>
      <c r="N45" s="349"/>
      <c r="O45" s="349"/>
      <c r="P45" s="349"/>
      <c r="Q45" s="349"/>
      <c r="R45" s="349"/>
      <c r="S45" s="349"/>
      <c r="T45" s="349"/>
      <c r="U45" s="349"/>
      <c r="V45" s="349"/>
      <c r="W45" s="357"/>
    </row>
    <row r="46" spans="1:23" x14ac:dyDescent="0.25">
      <c r="A46" s="348"/>
      <c r="B46" s="349"/>
      <c r="C46" s="350"/>
      <c r="D46" s="349"/>
      <c r="E46" s="349"/>
      <c r="F46" s="329"/>
      <c r="G46" s="329"/>
      <c r="H46" s="349"/>
      <c r="I46" s="329"/>
      <c r="J46" s="329"/>
      <c r="K46" s="328"/>
      <c r="L46"/>
      <c r="M46" s="348"/>
      <c r="N46" s="349"/>
      <c r="O46" s="349"/>
      <c r="P46" s="349"/>
      <c r="Q46" s="349"/>
      <c r="R46" s="349"/>
      <c r="S46" s="349"/>
      <c r="T46" s="349"/>
      <c r="U46" s="349"/>
      <c r="V46" s="349"/>
      <c r="W46" s="357"/>
    </row>
    <row r="47" spans="1:23" x14ac:dyDescent="0.25">
      <c r="A47" s="348"/>
      <c r="B47" s="349"/>
      <c r="C47" s="350"/>
      <c r="D47" s="349"/>
      <c r="E47" s="349"/>
      <c r="F47" s="329"/>
      <c r="G47" s="329"/>
      <c r="H47" s="349"/>
      <c r="I47" s="329"/>
      <c r="J47" s="329"/>
      <c r="K47" s="328"/>
      <c r="L47"/>
      <c r="M47" s="348"/>
      <c r="N47" s="349"/>
      <c r="O47" s="349"/>
      <c r="P47" s="349"/>
      <c r="Q47" s="349"/>
      <c r="R47" s="349"/>
      <c r="S47" s="349"/>
      <c r="T47" s="349"/>
      <c r="U47" s="349"/>
      <c r="V47" s="349"/>
      <c r="W47" s="357"/>
    </row>
    <row r="48" spans="1:23" x14ac:dyDescent="0.25">
      <c r="A48" s="348"/>
      <c r="B48" s="349"/>
      <c r="C48" s="350"/>
      <c r="D48" s="349"/>
      <c r="E48" s="349"/>
      <c r="F48" s="329"/>
      <c r="G48" s="329"/>
      <c r="H48" s="349"/>
      <c r="I48" s="329"/>
      <c r="J48" s="329"/>
      <c r="K48" s="328"/>
      <c r="L48"/>
      <c r="M48" s="348"/>
      <c r="N48" s="349"/>
      <c r="O48" s="349"/>
      <c r="P48" s="349"/>
      <c r="Q48" s="349"/>
      <c r="R48" s="349"/>
      <c r="S48" s="349"/>
      <c r="T48" s="349"/>
      <c r="U48" s="349"/>
      <c r="V48" s="349"/>
      <c r="W48" s="357"/>
    </row>
    <row r="49" spans="1:23" x14ac:dyDescent="0.25">
      <c r="A49" s="348"/>
      <c r="B49" s="349"/>
      <c r="C49" s="350"/>
      <c r="D49" s="349"/>
      <c r="E49" s="349"/>
      <c r="F49" s="329"/>
      <c r="G49" s="329"/>
      <c r="H49" s="349"/>
      <c r="I49" s="329"/>
      <c r="J49" s="329"/>
      <c r="K49" s="328"/>
      <c r="L49"/>
      <c r="M49" s="348"/>
      <c r="N49" s="349"/>
      <c r="O49" s="349"/>
      <c r="P49" s="349"/>
      <c r="Q49" s="349"/>
      <c r="R49" s="349"/>
      <c r="S49" s="349"/>
      <c r="T49" s="349"/>
      <c r="U49" s="349"/>
      <c r="V49" s="349"/>
      <c r="W49" s="357"/>
    </row>
    <row r="50" spans="1:23" x14ac:dyDescent="0.25">
      <c r="A50" s="348"/>
      <c r="B50" s="349"/>
      <c r="C50" s="350"/>
      <c r="D50" s="349"/>
      <c r="E50" s="349"/>
      <c r="F50" s="329"/>
      <c r="G50" s="329"/>
      <c r="H50" s="349"/>
      <c r="I50" s="329"/>
      <c r="J50" s="329"/>
      <c r="K50" s="328"/>
      <c r="L50"/>
      <c r="M50" s="348"/>
      <c r="N50" s="349"/>
      <c r="O50" s="349"/>
      <c r="P50" s="349"/>
      <c r="Q50" s="349"/>
      <c r="R50" s="349"/>
      <c r="S50" s="349"/>
      <c r="T50" s="349"/>
      <c r="U50" s="349"/>
      <c r="V50" s="349"/>
      <c r="W50" s="357"/>
    </row>
    <row r="51" spans="1:23" x14ac:dyDescent="0.25">
      <c r="A51" s="348"/>
      <c r="B51" s="349"/>
      <c r="C51" s="350"/>
      <c r="D51" s="349"/>
      <c r="E51" s="349"/>
      <c r="F51" s="329"/>
      <c r="G51" s="329"/>
      <c r="H51" s="349"/>
      <c r="I51" s="329"/>
      <c r="J51" s="329"/>
      <c r="K51" s="328"/>
      <c r="L51"/>
      <c r="M51" s="348"/>
      <c r="N51" s="349"/>
      <c r="O51" s="349"/>
      <c r="P51" s="349"/>
      <c r="Q51" s="349"/>
      <c r="R51" s="349"/>
      <c r="S51" s="349"/>
      <c r="T51" s="349"/>
      <c r="U51" s="349"/>
      <c r="V51" s="349"/>
      <c r="W51" s="357"/>
    </row>
    <row r="52" spans="1:23" x14ac:dyDescent="0.25">
      <c r="A52" s="348"/>
      <c r="B52" s="349"/>
      <c r="C52" s="350"/>
      <c r="D52" s="349"/>
      <c r="E52" s="349"/>
      <c r="F52" s="329"/>
      <c r="G52" s="329"/>
      <c r="H52" s="349"/>
      <c r="I52" s="329"/>
      <c r="J52" s="329"/>
      <c r="K52" s="328"/>
      <c r="L52"/>
      <c r="M52" s="348"/>
      <c r="N52" s="349"/>
      <c r="O52" s="349"/>
      <c r="P52" s="349"/>
      <c r="Q52" s="349"/>
      <c r="R52" s="349"/>
      <c r="S52" s="349"/>
      <c r="T52" s="349"/>
      <c r="U52" s="349"/>
      <c r="V52" s="349"/>
      <c r="W52" s="357"/>
    </row>
    <row r="53" spans="1:23" x14ac:dyDescent="0.25">
      <c r="A53" s="348"/>
      <c r="B53" s="349"/>
      <c r="C53" s="350"/>
      <c r="D53" s="349"/>
      <c r="E53" s="349"/>
      <c r="F53" s="329"/>
      <c r="G53" s="329"/>
      <c r="H53" s="349"/>
      <c r="I53" s="329"/>
      <c r="J53" s="329"/>
      <c r="K53" s="328"/>
      <c r="L53"/>
      <c r="M53" s="348"/>
      <c r="N53" s="349"/>
      <c r="O53" s="349"/>
      <c r="P53" s="349"/>
      <c r="Q53" s="349"/>
      <c r="R53" s="349"/>
      <c r="S53" s="349"/>
      <c r="T53" s="349"/>
      <c r="U53" s="349"/>
      <c r="V53" s="349"/>
      <c r="W53" s="357"/>
    </row>
    <row r="54" spans="1:23" x14ac:dyDescent="0.25">
      <c r="A54" s="348"/>
      <c r="B54" s="349"/>
      <c r="C54" s="350"/>
      <c r="D54" s="349"/>
      <c r="E54" s="349"/>
      <c r="F54" s="329"/>
      <c r="G54" s="329"/>
      <c r="H54" s="349"/>
      <c r="I54" s="329"/>
      <c r="J54" s="329"/>
      <c r="K54" s="328"/>
      <c r="L54"/>
      <c r="M54" s="348"/>
      <c r="N54" s="349"/>
      <c r="O54" s="349"/>
      <c r="P54" s="349"/>
      <c r="Q54" s="349"/>
      <c r="R54" s="349"/>
      <c r="S54" s="349"/>
      <c r="T54" s="349"/>
      <c r="U54" s="349"/>
      <c r="V54" s="349"/>
      <c r="W54" s="357"/>
    </row>
    <row r="55" spans="1:23" x14ac:dyDescent="0.25">
      <c r="A55" s="348"/>
      <c r="B55" s="349"/>
      <c r="C55" s="350"/>
      <c r="D55" s="349"/>
      <c r="E55" s="349"/>
      <c r="F55" s="329"/>
      <c r="G55" s="329"/>
      <c r="H55" s="349"/>
      <c r="I55" s="329"/>
      <c r="J55" s="329"/>
      <c r="K55" s="328"/>
      <c r="L55"/>
      <c r="M55" s="348"/>
      <c r="N55" s="349"/>
      <c r="O55" s="349"/>
      <c r="P55" s="349"/>
      <c r="Q55" s="349"/>
      <c r="R55" s="349"/>
      <c r="S55" s="349"/>
      <c r="T55" s="349"/>
      <c r="U55" s="349"/>
      <c r="V55" s="349"/>
      <c r="W55" s="357"/>
    </row>
    <row r="56" spans="1:23" x14ac:dyDescent="0.25">
      <c r="A56" s="348"/>
      <c r="B56" s="349"/>
      <c r="C56" s="350"/>
      <c r="D56" s="349"/>
      <c r="E56" s="349"/>
      <c r="F56" s="329"/>
      <c r="G56" s="329"/>
      <c r="H56" s="349"/>
      <c r="I56" s="329"/>
      <c r="J56" s="329"/>
      <c r="K56" s="328"/>
      <c r="L56"/>
      <c r="M56" s="348"/>
      <c r="N56" s="349"/>
      <c r="O56" s="349"/>
      <c r="P56" s="349"/>
      <c r="Q56" s="349"/>
      <c r="R56" s="349"/>
      <c r="S56" s="349"/>
      <c r="T56" s="349"/>
      <c r="U56" s="349"/>
      <c r="V56" s="349"/>
      <c r="W56" s="357"/>
    </row>
    <row r="57" spans="1:23" x14ac:dyDescent="0.25">
      <c r="A57" s="348"/>
      <c r="B57" s="349"/>
      <c r="C57" s="350"/>
      <c r="D57" s="349"/>
      <c r="E57" s="349"/>
      <c r="F57" s="329"/>
      <c r="G57" s="329"/>
      <c r="H57" s="349"/>
      <c r="I57" s="329"/>
      <c r="J57" s="329"/>
      <c r="K57" s="328"/>
      <c r="L57"/>
      <c r="M57" s="348"/>
      <c r="N57" s="349"/>
      <c r="O57" s="349"/>
      <c r="P57" s="349"/>
      <c r="Q57" s="349"/>
      <c r="R57" s="349"/>
      <c r="S57" s="349"/>
      <c r="T57" s="349"/>
      <c r="U57" s="349"/>
      <c r="V57" s="349"/>
      <c r="W57" s="357"/>
    </row>
    <row r="58" spans="1:23" x14ac:dyDescent="0.25">
      <c r="A58" s="348"/>
      <c r="B58" s="349"/>
      <c r="C58" s="350"/>
      <c r="D58" s="349"/>
      <c r="E58" s="349"/>
      <c r="F58" s="329"/>
      <c r="G58" s="329"/>
      <c r="H58" s="349"/>
      <c r="I58" s="329"/>
      <c r="J58" s="329"/>
      <c r="K58" s="328"/>
      <c r="L58"/>
      <c r="M58" s="348"/>
      <c r="N58" s="349"/>
      <c r="O58" s="349"/>
      <c r="P58" s="349"/>
      <c r="Q58" s="349"/>
      <c r="R58" s="349"/>
      <c r="S58" s="349"/>
      <c r="T58" s="349"/>
      <c r="U58" s="349"/>
      <c r="V58" s="349"/>
      <c r="W58" s="357"/>
    </row>
    <row r="59" spans="1:23" x14ac:dyDescent="0.25">
      <c r="A59" s="348"/>
      <c r="B59" s="349"/>
      <c r="C59" s="350"/>
      <c r="D59" s="349"/>
      <c r="E59" s="349"/>
      <c r="F59" s="329"/>
      <c r="G59" s="329"/>
      <c r="H59" s="349"/>
      <c r="I59" s="329"/>
      <c r="J59" s="329"/>
      <c r="K59" s="328"/>
      <c r="L59"/>
      <c r="M59" s="348"/>
      <c r="N59" s="349"/>
      <c r="O59" s="349"/>
      <c r="P59" s="349"/>
      <c r="Q59" s="349"/>
      <c r="R59" s="349"/>
      <c r="S59" s="349"/>
      <c r="T59" s="349"/>
      <c r="U59" s="349"/>
      <c r="V59" s="349"/>
      <c r="W59" s="357"/>
    </row>
    <row r="60" spans="1:23" x14ac:dyDescent="0.25">
      <c r="A60" s="348"/>
      <c r="B60" s="349"/>
      <c r="C60" s="350"/>
      <c r="D60" s="349"/>
      <c r="E60" s="349"/>
      <c r="F60" s="329"/>
      <c r="G60" s="329"/>
      <c r="H60" s="349"/>
      <c r="I60" s="329"/>
      <c r="J60" s="329"/>
      <c r="K60" s="328"/>
      <c r="L60"/>
      <c r="M60" s="348"/>
      <c r="N60" s="349"/>
      <c r="O60" s="349"/>
      <c r="P60" s="349"/>
      <c r="Q60" s="349"/>
      <c r="R60" s="349"/>
      <c r="S60" s="349"/>
      <c r="T60" s="349"/>
      <c r="U60" s="349"/>
      <c r="V60" s="349"/>
      <c r="W60" s="357"/>
    </row>
    <row r="61" spans="1:23" x14ac:dyDescent="0.25">
      <c r="A61" s="348"/>
      <c r="B61" s="349"/>
      <c r="C61" s="350"/>
      <c r="D61" s="349"/>
      <c r="E61" s="349"/>
      <c r="F61" s="329"/>
      <c r="G61" s="329"/>
      <c r="H61" s="349"/>
      <c r="I61" s="329"/>
      <c r="J61" s="329"/>
      <c r="K61" s="328"/>
      <c r="L61"/>
      <c r="M61" s="348"/>
      <c r="N61" s="349"/>
      <c r="O61" s="349"/>
      <c r="P61" s="349"/>
      <c r="Q61" s="349"/>
      <c r="R61" s="349"/>
      <c r="S61" s="349"/>
      <c r="T61" s="349"/>
      <c r="U61" s="349"/>
      <c r="V61" s="349"/>
      <c r="W61" s="357"/>
    </row>
    <row r="62" spans="1:23" x14ac:dyDescent="0.25">
      <c r="A62" s="348"/>
      <c r="B62" s="349"/>
      <c r="C62" s="350"/>
      <c r="D62" s="349"/>
      <c r="E62" s="349"/>
      <c r="F62" s="329"/>
      <c r="G62" s="329"/>
      <c r="H62" s="349"/>
      <c r="I62" s="329"/>
      <c r="J62" s="329"/>
      <c r="K62" s="328"/>
      <c r="L62"/>
      <c r="M62" s="348"/>
      <c r="N62" s="349"/>
      <c r="O62" s="349"/>
      <c r="P62" s="349"/>
      <c r="Q62" s="349"/>
      <c r="R62" s="349"/>
      <c r="S62" s="349"/>
      <c r="T62" s="349"/>
      <c r="U62" s="349"/>
      <c r="V62" s="349"/>
      <c r="W62" s="357"/>
    </row>
    <row r="63" spans="1:23" x14ac:dyDescent="0.25">
      <c r="A63" s="348"/>
      <c r="B63" s="349"/>
      <c r="C63" s="350"/>
      <c r="D63" s="349"/>
      <c r="E63" s="349"/>
      <c r="F63" s="329"/>
      <c r="G63" s="329"/>
      <c r="H63" s="349"/>
      <c r="I63" s="329"/>
      <c r="J63" s="329"/>
      <c r="K63" s="328"/>
      <c r="L63"/>
      <c r="M63" s="348"/>
      <c r="N63" s="349"/>
      <c r="O63" s="349"/>
      <c r="P63" s="349"/>
      <c r="Q63" s="349"/>
      <c r="R63" s="349"/>
      <c r="S63" s="349"/>
      <c r="T63" s="349"/>
      <c r="U63" s="349"/>
      <c r="V63" s="349"/>
      <c r="W63" s="357"/>
    </row>
    <row r="64" spans="1:23" x14ac:dyDescent="0.25">
      <c r="A64" s="348"/>
      <c r="B64" s="349"/>
      <c r="C64" s="350"/>
      <c r="D64" s="349"/>
      <c r="E64" s="349"/>
      <c r="F64" s="329"/>
      <c r="G64" s="329"/>
      <c r="H64" s="349"/>
      <c r="I64" s="329"/>
      <c r="J64" s="329"/>
      <c r="K64" s="328"/>
      <c r="L64"/>
      <c r="M64" s="348"/>
      <c r="N64" s="349"/>
      <c r="O64" s="349"/>
      <c r="P64" s="349"/>
      <c r="Q64" s="349"/>
      <c r="R64" s="349"/>
      <c r="S64" s="349"/>
      <c r="T64" s="349"/>
      <c r="U64" s="349"/>
      <c r="V64" s="349"/>
      <c r="W64" s="357"/>
    </row>
    <row r="65" spans="1:23" x14ac:dyDescent="0.25">
      <c r="A65" s="348"/>
      <c r="B65" s="349"/>
      <c r="C65" s="350"/>
      <c r="D65" s="349"/>
      <c r="E65" s="349"/>
      <c r="F65" s="329"/>
      <c r="G65" s="329"/>
      <c r="H65" s="349"/>
      <c r="I65" s="329"/>
      <c r="J65" s="329"/>
      <c r="K65" s="328"/>
      <c r="L65"/>
      <c r="M65" s="348"/>
      <c r="N65" s="349"/>
      <c r="O65" s="349"/>
      <c r="P65" s="349"/>
      <c r="Q65" s="349"/>
      <c r="R65" s="349"/>
      <c r="S65" s="349"/>
      <c r="T65" s="349"/>
      <c r="U65" s="349"/>
      <c r="V65" s="349"/>
      <c r="W65" s="357"/>
    </row>
    <row r="66" spans="1:23" x14ac:dyDescent="0.25">
      <c r="A66" s="348"/>
      <c r="B66" s="349"/>
      <c r="C66" s="350"/>
      <c r="D66" s="349"/>
      <c r="E66" s="349"/>
      <c r="F66" s="329"/>
      <c r="G66" s="329"/>
      <c r="H66" s="349"/>
      <c r="I66" s="329"/>
      <c r="J66" s="329"/>
      <c r="K66" s="328"/>
      <c r="L66"/>
      <c r="M66" s="348"/>
      <c r="N66" s="349"/>
      <c r="O66" s="349"/>
      <c r="P66" s="349"/>
      <c r="Q66" s="349"/>
      <c r="R66" s="349"/>
      <c r="S66" s="349"/>
      <c r="T66" s="349"/>
      <c r="U66" s="349"/>
      <c r="V66" s="349"/>
      <c r="W66" s="357"/>
    </row>
    <row r="67" spans="1:23" x14ac:dyDescent="0.25">
      <c r="A67" s="348"/>
      <c r="B67" s="349"/>
      <c r="C67" s="350"/>
      <c r="D67" s="349"/>
      <c r="E67" s="349"/>
      <c r="F67" s="329"/>
      <c r="G67" s="329"/>
      <c r="H67" s="349"/>
      <c r="I67" s="329"/>
      <c r="J67" s="329"/>
      <c r="K67" s="328"/>
      <c r="L67"/>
      <c r="M67" s="348"/>
      <c r="N67" s="349"/>
      <c r="O67" s="349"/>
      <c r="P67" s="349"/>
      <c r="Q67" s="349"/>
      <c r="R67" s="349"/>
      <c r="S67" s="349"/>
      <c r="T67" s="349"/>
      <c r="U67" s="349"/>
      <c r="V67" s="349"/>
      <c r="W67" s="357"/>
    </row>
    <row r="68" spans="1:23" x14ac:dyDescent="0.25">
      <c r="A68" s="348"/>
      <c r="B68" s="349"/>
      <c r="C68" s="350"/>
      <c r="D68" s="349"/>
      <c r="E68" s="349"/>
      <c r="F68" s="349"/>
      <c r="G68" s="329"/>
      <c r="H68" s="329"/>
      <c r="I68" s="349"/>
      <c r="J68" s="329"/>
      <c r="K68" s="328"/>
      <c r="M68" s="327"/>
      <c r="N68" s="349"/>
      <c r="O68" s="349"/>
      <c r="P68" s="349"/>
      <c r="Q68" s="349"/>
      <c r="R68" s="349"/>
      <c r="S68" s="349"/>
      <c r="T68" s="349"/>
      <c r="U68" s="349"/>
      <c r="V68" s="349"/>
      <c r="W68" s="357"/>
    </row>
    <row r="69" spans="1:23" x14ac:dyDescent="0.25">
      <c r="A69" s="348"/>
      <c r="B69" s="349"/>
      <c r="C69" s="350"/>
      <c r="D69" s="349"/>
      <c r="E69" s="349"/>
      <c r="F69" s="349"/>
      <c r="G69" s="329"/>
      <c r="H69" s="329"/>
      <c r="I69" s="349"/>
      <c r="J69" s="329"/>
      <c r="K69" s="328"/>
      <c r="M69" s="327"/>
      <c r="N69" s="349"/>
      <c r="O69" s="349"/>
      <c r="P69" s="349"/>
      <c r="Q69" s="349"/>
      <c r="R69" s="349"/>
      <c r="S69" s="349"/>
      <c r="T69" s="349"/>
      <c r="U69" s="349"/>
      <c r="V69" s="349"/>
      <c r="W69" s="357"/>
    </row>
    <row r="70" spans="1:23" x14ac:dyDescent="0.25">
      <c r="A70" s="348"/>
      <c r="B70" s="349"/>
      <c r="C70" s="350"/>
      <c r="D70" s="349"/>
      <c r="E70" s="349"/>
      <c r="F70" s="349"/>
      <c r="G70" s="329"/>
      <c r="H70" s="329"/>
      <c r="I70" s="349"/>
      <c r="J70" s="329"/>
      <c r="K70" s="328"/>
      <c r="M70" s="327"/>
      <c r="N70" s="349"/>
      <c r="O70" s="349"/>
      <c r="P70" s="349"/>
      <c r="Q70" s="349"/>
      <c r="R70" s="349"/>
      <c r="S70" s="349"/>
      <c r="T70" s="349"/>
      <c r="U70" s="349"/>
      <c r="V70" s="349"/>
      <c r="W70" s="357"/>
    </row>
    <row r="71" spans="1:23" x14ac:dyDescent="0.25">
      <c r="A71" s="348"/>
      <c r="B71" s="349"/>
      <c r="C71" s="350"/>
      <c r="D71" s="349"/>
      <c r="E71" s="349"/>
      <c r="F71" s="349"/>
      <c r="G71" s="329"/>
      <c r="H71" s="329"/>
      <c r="I71" s="349"/>
      <c r="J71" s="329"/>
      <c r="K71" s="328"/>
      <c r="M71" s="327"/>
      <c r="N71" s="349"/>
      <c r="O71" s="349"/>
      <c r="P71" s="349"/>
      <c r="Q71" s="349"/>
      <c r="R71" s="349"/>
      <c r="S71" s="349"/>
      <c r="T71" s="349"/>
      <c r="U71" s="349"/>
      <c r="V71" s="349"/>
      <c r="W71" s="357"/>
    </row>
    <row r="72" spans="1:23" x14ac:dyDescent="0.25">
      <c r="A72" s="348"/>
      <c r="B72" s="349"/>
      <c r="C72" s="350"/>
      <c r="D72" s="349"/>
      <c r="E72" s="349"/>
      <c r="F72" s="349"/>
      <c r="G72" s="329"/>
      <c r="H72" s="329"/>
      <c r="I72" s="349"/>
      <c r="J72" s="329"/>
      <c r="K72" s="328"/>
      <c r="M72" s="327"/>
      <c r="N72" s="349"/>
      <c r="O72" s="349"/>
      <c r="P72" s="349"/>
      <c r="Q72" s="349"/>
      <c r="R72" s="349"/>
      <c r="S72" s="349"/>
      <c r="T72" s="349"/>
      <c r="U72" s="349"/>
      <c r="V72" s="349"/>
      <c r="W72" s="357"/>
    </row>
    <row r="73" spans="1:23" x14ac:dyDescent="0.25">
      <c r="A73" s="348"/>
      <c r="B73" s="349"/>
      <c r="C73" s="350"/>
      <c r="D73" s="349"/>
      <c r="E73" s="349"/>
      <c r="F73" s="349"/>
      <c r="G73" s="329"/>
      <c r="H73" s="329"/>
      <c r="I73" s="349"/>
      <c r="J73" s="329"/>
      <c r="K73" s="328"/>
      <c r="M73" s="327"/>
      <c r="N73" s="349"/>
      <c r="O73" s="349"/>
      <c r="P73" s="349"/>
      <c r="Q73" s="349"/>
      <c r="R73" s="349"/>
      <c r="S73" s="349"/>
      <c r="T73" s="349"/>
      <c r="U73" s="349"/>
      <c r="V73" s="349"/>
      <c r="W73" s="357"/>
    </row>
    <row r="74" spans="1:23" x14ac:dyDescent="0.25">
      <c r="A74" s="348"/>
      <c r="B74" s="349"/>
      <c r="C74" s="350"/>
      <c r="D74" s="349"/>
      <c r="E74" s="349"/>
      <c r="F74" s="349"/>
      <c r="G74" s="329"/>
      <c r="H74" s="329"/>
      <c r="I74" s="349"/>
      <c r="J74" s="329"/>
      <c r="K74" s="328"/>
      <c r="M74" s="327"/>
      <c r="N74" s="349"/>
      <c r="O74" s="349"/>
      <c r="P74" s="349"/>
      <c r="Q74" s="349"/>
      <c r="R74" s="349"/>
      <c r="S74" s="349"/>
      <c r="T74" s="349"/>
      <c r="U74" s="349"/>
      <c r="V74" s="349"/>
      <c r="W74" s="357"/>
    </row>
    <row r="75" spans="1:23" x14ac:dyDescent="0.25">
      <c r="A75" s="348"/>
      <c r="B75" s="349"/>
      <c r="C75" s="350"/>
      <c r="D75" s="349"/>
      <c r="E75" s="349"/>
      <c r="F75" s="349"/>
      <c r="G75" s="329"/>
      <c r="H75" s="329"/>
      <c r="I75" s="349"/>
      <c r="J75" s="329"/>
      <c r="K75" s="328"/>
      <c r="M75" s="327"/>
      <c r="N75" s="349"/>
      <c r="O75" s="349"/>
      <c r="P75" s="349"/>
      <c r="Q75" s="349"/>
      <c r="R75" s="349"/>
      <c r="S75" s="349"/>
      <c r="T75" s="349"/>
      <c r="U75" s="349"/>
      <c r="V75" s="349"/>
      <c r="W75" s="357"/>
    </row>
    <row r="76" spans="1:23" x14ac:dyDescent="0.25">
      <c r="A76" s="348"/>
      <c r="B76" s="349"/>
      <c r="C76" s="350"/>
      <c r="D76" s="349"/>
      <c r="E76" s="349"/>
      <c r="F76" s="349"/>
      <c r="G76" s="329"/>
      <c r="H76" s="329"/>
      <c r="I76" s="349"/>
      <c r="J76" s="329"/>
      <c r="K76" s="328"/>
      <c r="M76" s="327"/>
      <c r="N76" s="349"/>
      <c r="O76" s="349"/>
      <c r="P76" s="349"/>
      <c r="Q76" s="349"/>
      <c r="R76" s="349"/>
      <c r="S76" s="349"/>
      <c r="T76" s="349"/>
      <c r="U76" s="349"/>
      <c r="V76" s="349"/>
      <c r="W76" s="357"/>
    </row>
    <row r="77" spans="1:23" x14ac:dyDescent="0.25">
      <c r="A77" s="351"/>
      <c r="B77" s="352"/>
      <c r="C77" s="353"/>
      <c r="D77" s="352"/>
      <c r="E77" s="352"/>
      <c r="F77" s="352"/>
      <c r="G77" s="330"/>
      <c r="H77" s="330"/>
      <c r="I77" s="352"/>
      <c r="J77" s="330"/>
      <c r="K77" s="323"/>
      <c r="M77" s="322"/>
      <c r="N77" s="352"/>
      <c r="O77" s="352"/>
      <c r="P77" s="352"/>
      <c r="Q77" s="352"/>
      <c r="R77" s="352"/>
      <c r="S77" s="352"/>
      <c r="T77" s="352"/>
      <c r="U77" s="352"/>
      <c r="V77" s="352"/>
      <c r="W77" s="358"/>
    </row>
    <row r="78" spans="1:23" ht="15.75" thickBot="1" x14ac:dyDescent="0.3"/>
    <row r="79" spans="1:23" ht="19.5" thickBot="1" x14ac:dyDescent="0.35">
      <c r="A79" s="359" t="s">
        <v>498</v>
      </c>
      <c r="B79" s="360"/>
      <c r="C79" s="361"/>
      <c r="D79" s="360"/>
      <c r="E79" s="360"/>
      <c r="F79" s="360"/>
      <c r="G79" s="360"/>
      <c r="H79" s="360"/>
      <c r="I79" s="360"/>
      <c r="J79" s="360"/>
      <c r="K79" s="360"/>
      <c r="L79" s="362"/>
      <c r="M79" s="363"/>
      <c r="N79" s="363"/>
      <c r="O79" s="363"/>
      <c r="P79" s="363"/>
      <c r="Q79" s="363"/>
      <c r="R79" s="363"/>
      <c r="S79" s="363"/>
      <c r="T79" s="363"/>
      <c r="U79" s="363"/>
      <c r="V79" s="363"/>
      <c r="W79" s="364"/>
    </row>
    <row r="80" spans="1:23" x14ac:dyDescent="0.25">
      <c r="A80" s="282" t="s">
        <v>520</v>
      </c>
      <c r="B80" s="282" t="s">
        <v>487</v>
      </c>
      <c r="C80" s="310" t="s">
        <v>567</v>
      </c>
      <c r="D80" s="263"/>
      <c r="H80" s="281"/>
      <c r="I80" s="280"/>
      <c r="M80" s="455"/>
      <c r="N80" s="455"/>
      <c r="O80" s="455"/>
      <c r="P80" s="455"/>
      <c r="Q80" s="455"/>
      <c r="R80" s="455"/>
      <c r="S80" s="455"/>
      <c r="T80" s="455"/>
      <c r="U80" s="455"/>
      <c r="V80" s="455"/>
      <c r="W80" s="456"/>
    </row>
    <row r="81" spans="1:23" x14ac:dyDescent="0.25">
      <c r="A81" s="2" t="s">
        <v>488</v>
      </c>
      <c r="B81" s="308">
        <v>3750.0387500774996</v>
      </c>
      <c r="C81" s="289" t="s">
        <v>484</v>
      </c>
      <c r="D81" s="280"/>
      <c r="E81" s="280"/>
      <c r="M81" s="259"/>
      <c r="N81" s="259"/>
      <c r="O81" s="259"/>
      <c r="P81" s="259"/>
      <c r="Q81" s="259"/>
      <c r="R81" s="259"/>
      <c r="S81" s="259"/>
      <c r="T81" s="259"/>
      <c r="U81" s="259"/>
      <c r="V81" s="259"/>
      <c r="W81" s="451"/>
    </row>
    <row r="82" spans="1:23" x14ac:dyDescent="0.25">
      <c r="A82" s="2" t="s">
        <v>489</v>
      </c>
      <c r="B82" s="308">
        <v>1874.9655554866663</v>
      </c>
      <c r="C82" s="289" t="s">
        <v>484</v>
      </c>
      <c r="D82" s="280"/>
      <c r="E82" s="280"/>
      <c r="M82" s="259"/>
      <c r="N82" s="259"/>
      <c r="O82" s="259"/>
      <c r="P82" s="259"/>
      <c r="Q82" s="259"/>
      <c r="R82" s="259"/>
      <c r="S82" s="259"/>
      <c r="T82" s="259"/>
      <c r="U82" s="259"/>
      <c r="V82" s="259"/>
      <c r="W82" s="451"/>
    </row>
    <row r="83" spans="1:23" x14ac:dyDescent="0.25">
      <c r="A83" s="2" t="s">
        <v>490</v>
      </c>
      <c r="B83" s="308">
        <v>1874.9655554866663</v>
      </c>
      <c r="C83" s="289" t="s">
        <v>484</v>
      </c>
      <c r="D83" s="280"/>
      <c r="E83" s="280"/>
      <c r="M83" s="259"/>
      <c r="N83" s="259"/>
      <c r="O83" s="259"/>
      <c r="P83" s="259"/>
      <c r="Q83" s="259"/>
      <c r="R83" s="259"/>
      <c r="S83" s="259"/>
      <c r="T83" s="259"/>
      <c r="U83" s="259"/>
      <c r="V83" s="259"/>
      <c r="W83" s="451"/>
    </row>
    <row r="84" spans="1:23" x14ac:dyDescent="0.25">
      <c r="A84" s="2" t="s">
        <v>491</v>
      </c>
      <c r="B84" s="308">
        <v>1874.9655554866663</v>
      </c>
      <c r="C84" s="289" t="s">
        <v>484</v>
      </c>
      <c r="D84" s="280"/>
      <c r="E84" s="280"/>
      <c r="M84" s="259"/>
      <c r="N84" s="259"/>
      <c r="O84" s="259"/>
      <c r="P84" s="259"/>
      <c r="Q84" s="259"/>
      <c r="R84" s="259"/>
      <c r="S84" s="259"/>
      <c r="T84" s="259"/>
      <c r="U84" s="259"/>
      <c r="V84" s="259"/>
      <c r="W84" s="451"/>
    </row>
    <row r="85" spans="1:23" x14ac:dyDescent="0.25">
      <c r="A85" s="2" t="s">
        <v>492</v>
      </c>
      <c r="B85" s="308">
        <v>1874.9655554866663</v>
      </c>
      <c r="C85" s="289" t="s">
        <v>484</v>
      </c>
      <c r="D85" s="280"/>
      <c r="E85" s="280"/>
      <c r="M85" s="259"/>
      <c r="N85" s="259"/>
      <c r="O85" s="259"/>
      <c r="P85" s="259"/>
      <c r="Q85" s="259"/>
      <c r="R85" s="259"/>
      <c r="S85" s="259"/>
      <c r="T85" s="259"/>
      <c r="U85" s="259"/>
      <c r="V85" s="259"/>
      <c r="W85" s="451"/>
    </row>
    <row r="86" spans="1:23" x14ac:dyDescent="0.25">
      <c r="A86" s="2" t="s">
        <v>493</v>
      </c>
      <c r="B86" s="308">
        <v>3750.0387500774996</v>
      </c>
      <c r="C86" s="289" t="s">
        <v>484</v>
      </c>
      <c r="D86" s="280"/>
      <c r="E86" s="280"/>
      <c r="M86" s="259"/>
      <c r="N86" s="259"/>
      <c r="O86" s="259"/>
      <c r="P86" s="259"/>
      <c r="Q86" s="259"/>
      <c r="R86" s="259"/>
      <c r="S86" s="259"/>
      <c r="T86" s="259"/>
      <c r="U86" s="259"/>
      <c r="V86" s="259"/>
      <c r="W86" s="451"/>
    </row>
    <row r="87" spans="1:23" x14ac:dyDescent="0.25">
      <c r="A87" s="2" t="s">
        <v>494</v>
      </c>
      <c r="B87" s="308">
        <v>1874.9655554866663</v>
      </c>
      <c r="C87" s="289" t="s">
        <v>484</v>
      </c>
      <c r="D87" s="280"/>
      <c r="E87" s="280"/>
      <c r="M87" s="259"/>
      <c r="N87" s="259"/>
      <c r="O87" s="259"/>
      <c r="P87" s="259"/>
      <c r="Q87" s="259"/>
      <c r="R87" s="259"/>
      <c r="S87" s="259"/>
      <c r="T87" s="259"/>
      <c r="U87" s="259"/>
      <c r="V87" s="259"/>
      <c r="W87" s="451"/>
    </row>
    <row r="88" spans="1:23" x14ac:dyDescent="0.25">
      <c r="A88" s="2" t="s">
        <v>495</v>
      </c>
      <c r="B88" s="308">
        <v>1874.9655554866663</v>
      </c>
      <c r="C88" s="289" t="s">
        <v>484</v>
      </c>
      <c r="D88" s="280"/>
      <c r="E88" s="280"/>
      <c r="M88" s="259"/>
      <c r="N88" s="259"/>
      <c r="O88" s="259"/>
      <c r="P88" s="259"/>
      <c r="Q88" s="259"/>
      <c r="R88" s="259"/>
      <c r="S88" s="259"/>
      <c r="T88" s="259"/>
      <c r="U88" s="259"/>
      <c r="V88" s="259"/>
      <c r="W88" s="451"/>
    </row>
    <row r="89" spans="1:23" x14ac:dyDescent="0.25">
      <c r="A89" s="2" t="s">
        <v>496</v>
      </c>
      <c r="B89" s="308">
        <v>1874.9655554866663</v>
      </c>
      <c r="C89" s="289" t="s">
        <v>484</v>
      </c>
      <c r="D89" s="280"/>
      <c r="E89" s="280"/>
      <c r="M89" s="259"/>
      <c r="N89" s="259"/>
      <c r="O89" s="259"/>
      <c r="P89" s="259"/>
      <c r="Q89" s="259"/>
      <c r="R89" s="259"/>
      <c r="S89" s="259"/>
      <c r="T89" s="259"/>
      <c r="U89" s="259"/>
      <c r="V89" s="259"/>
      <c r="W89" s="451"/>
    </row>
    <row r="90" spans="1:23" x14ac:dyDescent="0.25">
      <c r="A90" s="2" t="s">
        <v>497</v>
      </c>
      <c r="B90" s="308">
        <v>1874.9655554866663</v>
      </c>
      <c r="C90" s="289" t="s">
        <v>484</v>
      </c>
      <c r="D90" s="280"/>
      <c r="E90" s="280"/>
      <c r="M90" s="259"/>
      <c r="N90" s="259"/>
      <c r="O90" s="259"/>
      <c r="P90" s="259"/>
      <c r="Q90" s="259"/>
      <c r="R90" s="259"/>
      <c r="S90" s="259"/>
      <c r="T90" s="259"/>
      <c r="U90" s="259"/>
      <c r="V90" s="259"/>
      <c r="W90" s="451"/>
    </row>
    <row r="91" spans="1:23" x14ac:dyDescent="0.25">
      <c r="A91" s="2" t="s">
        <v>235</v>
      </c>
      <c r="B91" s="308">
        <f>SUM(B82:B90)</f>
        <v>18749.76319397083</v>
      </c>
      <c r="C91" s="281" t="s">
        <v>357</v>
      </c>
      <c r="D91" s="280"/>
      <c r="E91" s="280"/>
      <c r="M91" s="259"/>
      <c r="N91" s="259"/>
      <c r="O91" s="259"/>
      <c r="P91" s="259"/>
      <c r="Q91" s="259"/>
      <c r="R91" s="259"/>
      <c r="S91" s="259"/>
      <c r="T91" s="259"/>
      <c r="U91" s="259"/>
      <c r="V91" s="259"/>
      <c r="W91" s="451"/>
    </row>
    <row r="92" spans="1:23" x14ac:dyDescent="0.25">
      <c r="A92" s="2" t="s">
        <v>485</v>
      </c>
      <c r="B92" s="308">
        <f>B91</f>
        <v>18749.76319397083</v>
      </c>
      <c r="C92" s="281" t="s">
        <v>357</v>
      </c>
      <c r="D92" s="280"/>
      <c r="E92" s="280"/>
      <c r="M92" s="259"/>
      <c r="N92" s="259"/>
      <c r="O92" s="259"/>
      <c r="P92" s="259"/>
      <c r="Q92" s="259"/>
      <c r="R92" s="259"/>
      <c r="S92" s="259"/>
      <c r="T92" s="259"/>
      <c r="U92" s="259"/>
      <c r="V92" s="259"/>
      <c r="W92" s="451"/>
    </row>
    <row r="93" spans="1:23" x14ac:dyDescent="0.25">
      <c r="A93" s="2" t="s">
        <v>486</v>
      </c>
      <c r="B93" s="308">
        <v>0</v>
      </c>
      <c r="C93" s="281" t="s">
        <v>357</v>
      </c>
      <c r="D93" s="280"/>
      <c r="E93" s="280"/>
      <c r="M93" s="259"/>
      <c r="N93" s="259"/>
      <c r="O93" s="259"/>
      <c r="P93" s="259"/>
      <c r="Q93" s="259"/>
      <c r="R93" s="259"/>
      <c r="S93" s="259"/>
      <c r="T93" s="259"/>
      <c r="U93" s="259"/>
      <c r="V93" s="259"/>
      <c r="W93" s="451"/>
    </row>
    <row r="94" spans="1:23" x14ac:dyDescent="0.25">
      <c r="M94" s="259"/>
      <c r="N94" s="259"/>
      <c r="O94" s="259"/>
      <c r="P94" s="259"/>
      <c r="Q94" s="259"/>
      <c r="R94" s="259"/>
      <c r="S94" s="259"/>
      <c r="T94" s="259"/>
      <c r="U94" s="259"/>
      <c r="V94" s="259"/>
      <c r="W94" s="451"/>
    </row>
    <row r="95" spans="1:23" x14ac:dyDescent="0.25">
      <c r="A95" s="444" t="s">
        <v>881</v>
      </c>
      <c r="M95" s="259"/>
      <c r="N95" s="259"/>
      <c r="O95" s="259"/>
      <c r="P95" s="259"/>
      <c r="Q95" s="259"/>
      <c r="R95" s="259"/>
      <c r="S95" s="259"/>
      <c r="T95" s="259"/>
      <c r="U95" s="259"/>
      <c r="V95" s="259"/>
      <c r="W95" s="451"/>
    </row>
    <row r="96" spans="1:23" x14ac:dyDescent="0.25">
      <c r="M96" s="259"/>
      <c r="N96" s="259"/>
      <c r="O96" s="259"/>
      <c r="P96" s="259"/>
      <c r="Q96" s="259"/>
      <c r="R96" s="259"/>
      <c r="S96" s="259"/>
      <c r="T96" s="259"/>
      <c r="U96" s="259"/>
      <c r="V96" s="259"/>
      <c r="W96" s="451"/>
    </row>
    <row r="97" spans="1:23" x14ac:dyDescent="0.25">
      <c r="M97" s="259"/>
      <c r="N97" s="259"/>
      <c r="O97" s="259"/>
      <c r="P97" s="259"/>
      <c r="Q97" s="259"/>
      <c r="R97" s="259"/>
      <c r="S97" s="259"/>
      <c r="T97" s="259"/>
      <c r="U97" s="259"/>
      <c r="V97" s="259"/>
      <c r="W97" s="451"/>
    </row>
    <row r="98" spans="1:23" x14ac:dyDescent="0.25">
      <c r="M98" s="259"/>
      <c r="N98" s="259"/>
      <c r="O98" s="259"/>
      <c r="P98" s="259"/>
      <c r="Q98" s="259"/>
      <c r="R98" s="259"/>
      <c r="S98" s="259"/>
      <c r="T98" s="259"/>
      <c r="U98" s="259"/>
      <c r="V98" s="259"/>
      <c r="W98" s="451"/>
    </row>
    <row r="99" spans="1:23" x14ac:dyDescent="0.25">
      <c r="M99" s="259"/>
      <c r="N99" s="259"/>
      <c r="O99" s="259"/>
      <c r="P99" s="259"/>
      <c r="Q99" s="259"/>
      <c r="R99" s="259"/>
      <c r="S99" s="259"/>
      <c r="T99" s="259"/>
      <c r="U99" s="259"/>
      <c r="V99" s="259"/>
      <c r="W99" s="451"/>
    </row>
    <row r="100" spans="1:23" x14ac:dyDescent="0.25">
      <c r="M100" s="259"/>
      <c r="N100" s="259"/>
      <c r="O100" s="259"/>
      <c r="P100" s="259"/>
      <c r="Q100" s="259"/>
      <c r="R100" s="259"/>
      <c r="S100" s="259"/>
      <c r="T100" s="259"/>
      <c r="U100" s="259"/>
      <c r="V100" s="259"/>
      <c r="W100" s="451"/>
    </row>
    <row r="101" spans="1:23" x14ac:dyDescent="0.25">
      <c r="M101" s="259"/>
      <c r="N101" s="259"/>
      <c r="O101" s="259"/>
      <c r="P101" s="259"/>
      <c r="Q101" s="259"/>
      <c r="R101" s="259"/>
      <c r="S101" s="259"/>
      <c r="T101" s="259"/>
      <c r="U101" s="259"/>
      <c r="V101" s="259"/>
      <c r="W101" s="451"/>
    </row>
    <row r="102" spans="1:23" x14ac:dyDescent="0.25">
      <c r="M102" s="259"/>
      <c r="N102" s="259"/>
      <c r="O102" s="259"/>
      <c r="P102" s="259"/>
      <c r="Q102" s="259"/>
      <c r="R102" s="259"/>
      <c r="S102" s="259"/>
      <c r="T102" s="259"/>
      <c r="U102" s="259"/>
      <c r="V102" s="259"/>
      <c r="W102" s="451"/>
    </row>
    <row r="103" spans="1:23" x14ac:dyDescent="0.25">
      <c r="M103" s="259"/>
      <c r="N103" s="259"/>
      <c r="O103" s="259"/>
      <c r="P103" s="259"/>
      <c r="Q103" s="259"/>
      <c r="R103" s="259"/>
      <c r="S103" s="259"/>
      <c r="T103" s="259"/>
      <c r="U103" s="259"/>
      <c r="V103" s="259"/>
      <c r="W103" s="451"/>
    </row>
    <row r="104" spans="1:23" x14ac:dyDescent="0.25">
      <c r="M104" s="259"/>
      <c r="N104" s="259"/>
      <c r="O104" s="259"/>
      <c r="P104" s="259"/>
      <c r="Q104" s="259"/>
      <c r="R104" s="259"/>
      <c r="S104" s="259"/>
      <c r="T104" s="259"/>
      <c r="U104" s="259"/>
      <c r="V104" s="259"/>
      <c r="W104" s="451"/>
    </row>
    <row r="105" spans="1:23" x14ac:dyDescent="0.25">
      <c r="M105" s="259"/>
      <c r="N105" s="259"/>
      <c r="O105" s="259"/>
      <c r="P105" s="259"/>
      <c r="Q105" s="259"/>
      <c r="R105" s="259"/>
      <c r="S105" s="259"/>
      <c r="T105" s="259"/>
      <c r="U105" s="259"/>
      <c r="V105" s="259"/>
      <c r="W105" s="451"/>
    </row>
    <row r="106" spans="1:23" x14ac:dyDescent="0.25">
      <c r="M106" s="259"/>
      <c r="N106" s="259"/>
      <c r="O106" s="259"/>
      <c r="P106" s="259"/>
      <c r="Q106" s="259"/>
      <c r="R106" s="259"/>
      <c r="S106" s="259"/>
      <c r="T106" s="259"/>
      <c r="U106" s="259"/>
      <c r="V106" s="259"/>
      <c r="W106" s="451"/>
    </row>
    <row r="107" spans="1:23" x14ac:dyDescent="0.25">
      <c r="M107" s="259"/>
      <c r="N107" s="259"/>
      <c r="O107" s="259"/>
      <c r="P107" s="259"/>
      <c r="Q107" s="259"/>
      <c r="R107" s="259"/>
      <c r="S107" s="259"/>
      <c r="T107" s="259"/>
      <c r="U107" s="259"/>
      <c r="V107" s="259"/>
      <c r="W107" s="451"/>
    </row>
    <row r="108" spans="1:23" x14ac:dyDescent="0.25">
      <c r="M108" s="259"/>
      <c r="N108" s="259"/>
      <c r="O108" s="259"/>
      <c r="P108" s="259"/>
      <c r="Q108" s="259"/>
      <c r="R108" s="259"/>
      <c r="S108" s="259"/>
      <c r="T108" s="259"/>
      <c r="U108" s="259"/>
      <c r="V108" s="259"/>
      <c r="W108" s="451"/>
    </row>
    <row r="109" spans="1:23" x14ac:dyDescent="0.25">
      <c r="M109" s="259"/>
      <c r="N109" s="259"/>
      <c r="O109" s="259"/>
      <c r="P109" s="259"/>
      <c r="Q109" s="259"/>
      <c r="R109" s="259"/>
      <c r="S109" s="259"/>
      <c r="T109" s="259"/>
      <c r="U109" s="259"/>
      <c r="V109" s="259"/>
      <c r="W109" s="451"/>
    </row>
    <row r="110" spans="1:23" x14ac:dyDescent="0.25">
      <c r="M110" s="259"/>
      <c r="N110" s="259"/>
      <c r="O110" s="259"/>
      <c r="P110" s="259"/>
      <c r="Q110" s="259"/>
      <c r="R110" s="259"/>
      <c r="S110" s="259"/>
      <c r="T110" s="259"/>
      <c r="U110" s="259"/>
      <c r="V110" s="259"/>
      <c r="W110" s="451"/>
    </row>
    <row r="111" spans="1:23" x14ac:dyDescent="0.25">
      <c r="M111" s="259"/>
      <c r="N111" s="259"/>
      <c r="O111" s="259"/>
      <c r="P111" s="259"/>
      <c r="Q111" s="259"/>
      <c r="R111" s="259"/>
      <c r="S111" s="259"/>
      <c r="T111" s="259"/>
      <c r="U111" s="259"/>
      <c r="V111" s="259"/>
      <c r="W111" s="451"/>
    </row>
    <row r="112" spans="1:23" x14ac:dyDescent="0.25">
      <c r="A112" s="259"/>
      <c r="B112" s="259"/>
      <c r="C112" s="262"/>
      <c r="D112" s="259"/>
      <c r="E112" s="259"/>
      <c r="F112" s="259"/>
      <c r="G112" s="450"/>
      <c r="H112" s="450"/>
      <c r="I112" s="259"/>
      <c r="J112" s="450"/>
      <c r="K112" s="450"/>
      <c r="L112" s="450"/>
      <c r="M112" s="259"/>
      <c r="N112" s="259"/>
      <c r="O112" s="259"/>
      <c r="P112" s="259"/>
      <c r="Q112" s="259"/>
      <c r="R112" s="259"/>
      <c r="S112" s="259"/>
      <c r="T112" s="259"/>
      <c r="U112" s="259"/>
      <c r="V112" s="259"/>
      <c r="W112" s="451"/>
    </row>
    <row r="113" spans="1:23" x14ac:dyDescent="0.25">
      <c r="A113" s="261"/>
      <c r="B113" s="261"/>
      <c r="C113" s="452"/>
      <c r="D113" s="261"/>
      <c r="E113" s="261"/>
      <c r="F113" s="261"/>
      <c r="G113" s="453"/>
      <c r="H113" s="453"/>
      <c r="I113" s="261"/>
      <c r="J113" s="453"/>
      <c r="K113" s="453"/>
      <c r="L113" s="453"/>
      <c r="M113" s="261"/>
      <c r="N113" s="261"/>
      <c r="O113" s="261"/>
      <c r="P113" s="261"/>
      <c r="Q113" s="261"/>
      <c r="R113" s="261"/>
      <c r="S113" s="261"/>
      <c r="T113" s="261"/>
      <c r="U113" s="261"/>
      <c r="V113" s="261"/>
      <c r="W113" s="454"/>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showGridLines="0" workbookViewId="0">
      <pane xSplit="1" ySplit="1" topLeftCell="B2" activePane="bottomRight" state="frozen"/>
      <selection pane="topRight" activeCell="B1" sqref="B1"/>
      <selection pane="bottomLeft" activeCell="A3" sqref="A3"/>
      <selection pane="bottomRight" activeCell="A19" sqref="A19"/>
    </sheetView>
  </sheetViews>
  <sheetFormatPr defaultRowHeight="15" x14ac:dyDescent="0.25"/>
  <cols>
    <col min="1" max="1" width="46.28515625" style="2" bestFit="1" customWidth="1"/>
    <col min="2" max="2" width="39.85546875" style="2" customWidth="1"/>
    <col min="3" max="3" width="12.140625" style="2" customWidth="1"/>
    <col min="4" max="4" width="12.42578125" style="2" customWidth="1"/>
    <col min="5" max="5" width="11.85546875" style="2" customWidth="1"/>
    <col min="6" max="6" width="3.42578125" style="321"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396" t="s">
        <v>520</v>
      </c>
      <c r="B1" s="396" t="s">
        <v>519</v>
      </c>
      <c r="C1" s="534" t="s">
        <v>995</v>
      </c>
      <c r="D1" s="534" t="s">
        <v>996</v>
      </c>
      <c r="E1" s="535" t="s">
        <v>997</v>
      </c>
      <c r="F1" s="397"/>
      <c r="G1" s="398" t="s">
        <v>521</v>
      </c>
      <c r="H1" s="553" t="s">
        <v>998</v>
      </c>
      <c r="I1" s="549" t="s">
        <v>1002</v>
      </c>
      <c r="J1" s="549" t="s">
        <v>999</v>
      </c>
      <c r="K1" s="545" t="s">
        <v>1001</v>
      </c>
      <c r="L1" s="541" t="s">
        <v>1000</v>
      </c>
      <c r="M1" s="333"/>
      <c r="N1" s="333"/>
    </row>
    <row r="2" spans="1:16" s="263" customFormat="1" x14ac:dyDescent="0.25">
      <c r="A2" s="399" t="s">
        <v>862</v>
      </c>
      <c r="B2" s="575"/>
      <c r="C2" s="548">
        <v>5.2999999999999999E-2</v>
      </c>
      <c r="D2" s="548" t="s">
        <v>36</v>
      </c>
      <c r="E2" s="551" t="s">
        <v>36</v>
      </c>
      <c r="F2" s="400"/>
      <c r="G2" s="582" t="s">
        <v>965</v>
      </c>
      <c r="H2" s="555">
        <v>0.875</v>
      </c>
      <c r="I2" s="405">
        <v>0.40500000000000003</v>
      </c>
      <c r="J2" s="405">
        <v>115.866</v>
      </c>
      <c r="K2" s="406">
        <v>0.200631</v>
      </c>
      <c r="L2" s="207">
        <v>0.18</v>
      </c>
    </row>
    <row r="3" spans="1:16" s="263" customFormat="1" x14ac:dyDescent="0.25">
      <c r="A3" s="401" t="s">
        <v>516</v>
      </c>
      <c r="B3" s="576" t="s">
        <v>965</v>
      </c>
      <c r="C3" s="558"/>
      <c r="D3" s="558"/>
      <c r="E3" s="572"/>
      <c r="F3" s="402"/>
      <c r="G3" s="582" t="s">
        <v>966</v>
      </c>
      <c r="H3" s="555">
        <v>0.06</v>
      </c>
      <c r="I3" s="462">
        <v>0.16669999999999999</v>
      </c>
      <c r="J3" s="405">
        <v>70</v>
      </c>
      <c r="K3" s="406">
        <v>0.3</v>
      </c>
      <c r="L3" s="207">
        <v>0.03</v>
      </c>
    </row>
    <row r="4" spans="1:16" s="263" customFormat="1" x14ac:dyDescent="0.25">
      <c r="A4" s="401" t="s">
        <v>517</v>
      </c>
      <c r="B4" s="576" t="s">
        <v>966</v>
      </c>
      <c r="C4" s="558"/>
      <c r="D4" s="558"/>
      <c r="E4" s="572"/>
      <c r="F4" s="402"/>
      <c r="G4" s="582" t="s">
        <v>967</v>
      </c>
      <c r="H4" s="555">
        <v>4.05</v>
      </c>
      <c r="I4" s="405">
        <v>0.02</v>
      </c>
      <c r="J4" s="405">
        <v>1</v>
      </c>
      <c r="K4" s="406">
        <v>0.27</v>
      </c>
      <c r="L4" s="463">
        <v>16.88</v>
      </c>
    </row>
    <row r="5" spans="1:16" s="263" customFormat="1" x14ac:dyDescent="0.25">
      <c r="A5" s="401" t="s">
        <v>518</v>
      </c>
      <c r="B5" s="576" t="s">
        <v>967</v>
      </c>
      <c r="C5" s="558"/>
      <c r="D5" s="558"/>
      <c r="E5" s="572"/>
      <c r="F5" s="402"/>
      <c r="G5" s="582" t="s">
        <v>968</v>
      </c>
      <c r="H5" s="555">
        <v>0.5</v>
      </c>
      <c r="I5" s="405">
        <v>9.1999999999999998E-2</v>
      </c>
      <c r="J5" s="405">
        <v>40</v>
      </c>
      <c r="K5" s="406">
        <v>0.27</v>
      </c>
      <c r="L5" s="207">
        <v>0.45</v>
      </c>
    </row>
    <row r="6" spans="1:16" s="444" customFormat="1" x14ac:dyDescent="0.25">
      <c r="A6" s="401" t="s">
        <v>522</v>
      </c>
      <c r="B6" s="576" t="s">
        <v>975</v>
      </c>
      <c r="C6" s="558"/>
      <c r="D6" s="558"/>
      <c r="E6" s="572"/>
      <c r="F6" s="402"/>
      <c r="G6" s="582" t="s">
        <v>969</v>
      </c>
      <c r="H6" s="555"/>
      <c r="I6" s="405"/>
      <c r="J6" s="405"/>
      <c r="K6" s="406"/>
      <c r="L6" s="207">
        <v>12.85</v>
      </c>
    </row>
    <row r="7" spans="1:16" s="263" customFormat="1" x14ac:dyDescent="0.25">
      <c r="A7" s="403" t="s">
        <v>863</v>
      </c>
      <c r="B7" s="577" t="s">
        <v>968</v>
      </c>
      <c r="C7" s="544"/>
      <c r="D7" s="544"/>
      <c r="E7" s="573"/>
      <c r="F7" s="402"/>
      <c r="G7" s="582" t="s">
        <v>851</v>
      </c>
      <c r="H7" s="555">
        <v>6.25E-2</v>
      </c>
      <c r="I7" s="405">
        <v>0.33300000000000002</v>
      </c>
      <c r="J7" s="405">
        <v>488.22</v>
      </c>
      <c r="K7" s="406">
        <v>0.12</v>
      </c>
      <c r="L7" s="207"/>
    </row>
    <row r="8" spans="1:16" s="263" customFormat="1" x14ac:dyDescent="0.25">
      <c r="A8" s="399" t="s">
        <v>1450</v>
      </c>
      <c r="B8" s="575"/>
      <c r="C8" s="548">
        <v>6.2E-2</v>
      </c>
      <c r="D8" s="548" t="s">
        <v>36</v>
      </c>
      <c r="E8" s="551" t="s">
        <v>36</v>
      </c>
      <c r="F8" s="402"/>
      <c r="G8" s="582" t="s">
        <v>970</v>
      </c>
      <c r="H8" s="555">
        <v>3.5</v>
      </c>
      <c r="I8" s="405">
        <v>0.02</v>
      </c>
      <c r="J8" s="405">
        <v>1</v>
      </c>
      <c r="K8" s="406">
        <v>0.27</v>
      </c>
      <c r="L8" s="206">
        <v>14.58</v>
      </c>
    </row>
    <row r="9" spans="1:16" s="263" customFormat="1" x14ac:dyDescent="0.25">
      <c r="A9" s="401" t="s">
        <v>516</v>
      </c>
      <c r="B9" s="633" t="s">
        <v>965</v>
      </c>
      <c r="C9" s="558"/>
      <c r="D9" s="558"/>
      <c r="E9" s="671"/>
      <c r="F9" s="402"/>
      <c r="G9" s="582" t="s">
        <v>983</v>
      </c>
      <c r="H9" s="554">
        <v>1.5</v>
      </c>
      <c r="I9" s="559">
        <v>0.02</v>
      </c>
      <c r="J9" s="559">
        <v>1</v>
      </c>
      <c r="K9" s="543">
        <v>0.27</v>
      </c>
      <c r="L9" s="557">
        <v>6.25</v>
      </c>
    </row>
    <row r="10" spans="1:16" s="263" customFormat="1" x14ac:dyDescent="0.25">
      <c r="A10" s="401" t="s">
        <v>517</v>
      </c>
      <c r="B10" s="633" t="s">
        <v>1451</v>
      </c>
      <c r="C10" s="558"/>
      <c r="D10" s="558"/>
      <c r="E10" s="671"/>
      <c r="F10" s="402"/>
      <c r="G10" s="582" t="s">
        <v>971</v>
      </c>
      <c r="H10" s="555">
        <v>0.75</v>
      </c>
      <c r="I10" s="405">
        <v>2.63E-2</v>
      </c>
      <c r="J10" s="405">
        <v>18</v>
      </c>
      <c r="K10" s="406">
        <v>0.33</v>
      </c>
      <c r="L10" s="206">
        <v>2.38</v>
      </c>
    </row>
    <row r="11" spans="1:16" s="263" customFormat="1" x14ac:dyDescent="0.25">
      <c r="A11" s="401" t="s">
        <v>518</v>
      </c>
      <c r="B11" s="633" t="s">
        <v>975</v>
      </c>
      <c r="C11" s="558"/>
      <c r="D11" s="558"/>
      <c r="E11" s="671"/>
      <c r="F11" s="402"/>
      <c r="G11" s="582" t="s">
        <v>972</v>
      </c>
      <c r="H11" s="555">
        <v>0.75</v>
      </c>
      <c r="I11" s="405">
        <v>3.3300000000000003E-2</v>
      </c>
      <c r="J11" s="405">
        <v>18</v>
      </c>
      <c r="K11" s="406">
        <v>0.19</v>
      </c>
      <c r="L11" s="206">
        <v>1.89</v>
      </c>
    </row>
    <row r="12" spans="1:16" s="263" customFormat="1" x14ac:dyDescent="0.25">
      <c r="A12" s="401" t="s">
        <v>522</v>
      </c>
      <c r="B12" s="577" t="s">
        <v>968</v>
      </c>
      <c r="C12" s="558"/>
      <c r="D12" s="558"/>
      <c r="E12" s="671"/>
      <c r="F12" s="402"/>
      <c r="G12" s="582" t="s">
        <v>994</v>
      </c>
      <c r="H12" s="554">
        <v>8</v>
      </c>
      <c r="I12" s="559">
        <v>0.433</v>
      </c>
      <c r="J12" s="559">
        <v>115</v>
      </c>
      <c r="K12" s="543">
        <v>0.2</v>
      </c>
      <c r="L12" s="557">
        <v>1.538</v>
      </c>
    </row>
    <row r="13" spans="1:16" s="263" customFormat="1" x14ac:dyDescent="0.25">
      <c r="A13" s="399" t="s">
        <v>1447</v>
      </c>
      <c r="B13" s="575"/>
      <c r="C13" s="562">
        <v>3.9E-2</v>
      </c>
      <c r="D13" s="562" t="s">
        <v>36</v>
      </c>
      <c r="E13" s="625" t="s">
        <v>36</v>
      </c>
      <c r="F13" s="402"/>
      <c r="G13" s="582" t="s">
        <v>36</v>
      </c>
      <c r="H13" s="555"/>
      <c r="I13" s="405"/>
      <c r="J13" s="405"/>
      <c r="K13" s="406"/>
      <c r="L13" s="206"/>
    </row>
    <row r="14" spans="1:16" s="263" customFormat="1" x14ac:dyDescent="0.25">
      <c r="A14" s="401" t="s">
        <v>516</v>
      </c>
      <c r="B14" s="633" t="s">
        <v>851</v>
      </c>
      <c r="C14" s="558"/>
      <c r="D14" s="558"/>
      <c r="E14" s="671"/>
      <c r="F14" s="402"/>
      <c r="G14" s="582" t="s">
        <v>36</v>
      </c>
      <c r="H14" s="555"/>
      <c r="I14" s="405"/>
      <c r="J14" s="405"/>
      <c r="K14" s="406"/>
      <c r="L14" s="206"/>
    </row>
    <row r="15" spans="1:16" x14ac:dyDescent="0.25">
      <c r="A15" s="403" t="s">
        <v>517</v>
      </c>
      <c r="B15" s="577" t="s">
        <v>1162</v>
      </c>
      <c r="C15" s="544"/>
      <c r="D15" s="558"/>
      <c r="E15" s="573"/>
      <c r="F15" s="402"/>
      <c r="G15" s="582" t="s">
        <v>859</v>
      </c>
      <c r="H15" s="555">
        <v>2</v>
      </c>
      <c r="I15" s="405">
        <v>0.02</v>
      </c>
      <c r="J15" s="405">
        <v>1</v>
      </c>
      <c r="K15" s="406">
        <v>0.27</v>
      </c>
      <c r="L15" s="207">
        <v>8.33</v>
      </c>
      <c r="M15"/>
      <c r="N15"/>
      <c r="O15"/>
      <c r="P15"/>
    </row>
    <row r="16" spans="1:16" x14ac:dyDescent="0.25">
      <c r="A16" s="399" t="s">
        <v>850</v>
      </c>
      <c r="B16" s="575"/>
      <c r="C16" s="562">
        <v>6.5000000000000002E-2</v>
      </c>
      <c r="D16" s="562" t="s">
        <v>36</v>
      </c>
      <c r="E16" s="574" t="s">
        <v>36</v>
      </c>
      <c r="F16" s="402"/>
      <c r="G16" s="582" t="s">
        <v>36</v>
      </c>
      <c r="H16" s="555"/>
      <c r="I16" s="405"/>
      <c r="J16" s="405"/>
      <c r="K16" s="406"/>
      <c r="L16" s="207"/>
      <c r="M16"/>
      <c r="N16"/>
      <c r="O16"/>
      <c r="P16"/>
    </row>
    <row r="17" spans="1:16" x14ac:dyDescent="0.25">
      <c r="A17" s="401" t="s">
        <v>516</v>
      </c>
      <c r="B17" s="576" t="s">
        <v>851</v>
      </c>
      <c r="C17" s="558"/>
      <c r="D17" s="558"/>
      <c r="E17" s="572"/>
      <c r="F17" s="402"/>
      <c r="G17" s="584" t="s">
        <v>852</v>
      </c>
      <c r="H17" s="550">
        <v>4</v>
      </c>
      <c r="I17" s="391">
        <v>1.1279999999999999</v>
      </c>
      <c r="J17" s="391">
        <v>139.78</v>
      </c>
      <c r="K17" s="392">
        <v>0.22</v>
      </c>
      <c r="L17" s="464">
        <v>0.3</v>
      </c>
      <c r="M17"/>
      <c r="N17"/>
      <c r="O17"/>
      <c r="P17"/>
    </row>
    <row r="18" spans="1:16" s="263" customFormat="1" x14ac:dyDescent="0.25">
      <c r="A18" s="403" t="s">
        <v>517</v>
      </c>
      <c r="B18" s="577" t="s">
        <v>866</v>
      </c>
      <c r="C18" s="544"/>
      <c r="D18" s="558"/>
      <c r="E18" s="573"/>
      <c r="F18" s="402"/>
      <c r="G18" s="582" t="s">
        <v>860</v>
      </c>
      <c r="H18" s="555">
        <v>1.9</v>
      </c>
      <c r="I18" s="405">
        <v>0.02</v>
      </c>
      <c r="J18" s="405">
        <v>1</v>
      </c>
      <c r="K18" s="406">
        <v>0.27</v>
      </c>
      <c r="L18" s="207">
        <v>8</v>
      </c>
    </row>
    <row r="19" spans="1:16" s="263" customFormat="1" x14ac:dyDescent="0.25">
      <c r="A19" s="399" t="s">
        <v>1058</v>
      </c>
      <c r="B19" s="575"/>
      <c r="C19" s="562" t="s">
        <v>36</v>
      </c>
      <c r="D19" s="574">
        <v>1.1399999999999999</v>
      </c>
      <c r="E19" s="574" t="s">
        <v>36</v>
      </c>
      <c r="F19" s="402"/>
      <c r="G19" s="583" t="s">
        <v>973</v>
      </c>
      <c r="H19" s="555">
        <v>0.63</v>
      </c>
      <c r="I19" s="460">
        <v>6.6699999999999995E-2</v>
      </c>
      <c r="J19" s="460">
        <v>30</v>
      </c>
      <c r="K19" s="461">
        <v>0.45</v>
      </c>
      <c r="L19" s="412">
        <v>0.78</v>
      </c>
    </row>
    <row r="20" spans="1:16" s="263" customFormat="1" x14ac:dyDescent="0.25">
      <c r="A20" s="403" t="s">
        <v>517</v>
      </c>
      <c r="B20" s="577" t="s">
        <v>994</v>
      </c>
      <c r="C20" s="544"/>
      <c r="D20" s="558"/>
      <c r="E20" s="573"/>
      <c r="F20" s="402"/>
      <c r="G20" s="583" t="s">
        <v>974</v>
      </c>
      <c r="H20" s="540">
        <v>0.3</v>
      </c>
      <c r="I20" s="460">
        <v>4.6699999999999998E-2</v>
      </c>
      <c r="J20" s="460">
        <v>69.89</v>
      </c>
      <c r="K20" s="461">
        <v>0.3</v>
      </c>
      <c r="L20" s="412">
        <v>0.45</v>
      </c>
    </row>
    <row r="21" spans="1:16" s="263" customFormat="1" x14ac:dyDescent="0.25">
      <c r="A21" s="399" t="s">
        <v>872</v>
      </c>
      <c r="B21" s="575"/>
      <c r="C21" s="562">
        <v>0.42</v>
      </c>
      <c r="D21" s="562" t="s">
        <v>36</v>
      </c>
      <c r="E21" s="574" t="s">
        <v>36</v>
      </c>
      <c r="F21" s="402"/>
      <c r="G21" s="582" t="s">
        <v>975</v>
      </c>
      <c r="H21" s="555">
        <v>5.5</v>
      </c>
      <c r="I21" s="405">
        <v>0.70499999999999996</v>
      </c>
      <c r="J21" s="405">
        <v>0.08</v>
      </c>
      <c r="K21" s="406">
        <v>0.24</v>
      </c>
      <c r="L21" s="567">
        <v>0.65</v>
      </c>
    </row>
    <row r="22" spans="1:16" s="263" customFormat="1" x14ac:dyDescent="0.25">
      <c r="A22" s="401" t="s">
        <v>516</v>
      </c>
      <c r="B22" s="576" t="s">
        <v>968</v>
      </c>
      <c r="C22" s="558"/>
      <c r="D22" s="558"/>
      <c r="E22" s="572"/>
      <c r="F22" s="402"/>
      <c r="G22" s="582" t="s">
        <v>1003</v>
      </c>
      <c r="H22" s="555">
        <v>1</v>
      </c>
      <c r="I22" s="405">
        <v>0.02</v>
      </c>
      <c r="J22" s="405">
        <v>1</v>
      </c>
      <c r="K22" s="406">
        <v>0.27</v>
      </c>
      <c r="L22" s="567">
        <v>4.17</v>
      </c>
    </row>
    <row r="23" spans="1:16" x14ac:dyDescent="0.25">
      <c r="A23" s="403" t="s">
        <v>517</v>
      </c>
      <c r="B23" s="577" t="s">
        <v>968</v>
      </c>
      <c r="C23" s="544"/>
      <c r="D23" s="544"/>
      <c r="E23" s="573"/>
      <c r="F23" s="400"/>
      <c r="G23" s="582" t="s">
        <v>967</v>
      </c>
      <c r="H23" s="554">
        <v>4.05</v>
      </c>
      <c r="I23" s="559">
        <v>0.02</v>
      </c>
      <c r="J23" s="559">
        <v>1</v>
      </c>
      <c r="K23" s="543">
        <v>0.27</v>
      </c>
      <c r="L23" s="533">
        <v>16.88</v>
      </c>
      <c r="M23"/>
      <c r="N23"/>
      <c r="O23"/>
      <c r="P23"/>
    </row>
    <row r="24" spans="1:16" x14ac:dyDescent="0.25">
      <c r="A24" s="399" t="s">
        <v>874</v>
      </c>
      <c r="B24" s="575"/>
      <c r="C24" s="562">
        <v>0.23799999999999999</v>
      </c>
      <c r="D24" s="562" t="s">
        <v>36</v>
      </c>
      <c r="E24" s="574" t="s">
        <v>36</v>
      </c>
      <c r="F24" s="402"/>
      <c r="G24" s="583" t="s">
        <v>979</v>
      </c>
      <c r="H24" s="538"/>
      <c r="I24" s="530"/>
      <c r="J24" s="531"/>
      <c r="K24" s="532"/>
      <c r="L24" s="533">
        <v>5</v>
      </c>
      <c r="M24"/>
      <c r="N24"/>
      <c r="O24"/>
      <c r="P24"/>
    </row>
    <row r="25" spans="1:16" x14ac:dyDescent="0.25">
      <c r="A25" s="401" t="s">
        <v>516</v>
      </c>
      <c r="B25" s="576" t="s">
        <v>852</v>
      </c>
      <c r="C25" s="558"/>
      <c r="D25" s="558"/>
      <c r="E25" s="572"/>
      <c r="F25" s="402"/>
      <c r="G25" s="582" t="s">
        <v>977</v>
      </c>
      <c r="H25" s="539"/>
      <c r="I25" s="407"/>
      <c r="J25" s="408"/>
      <c r="K25" s="409"/>
      <c r="L25" s="580">
        <v>5</v>
      </c>
      <c r="M25"/>
      <c r="N25"/>
      <c r="O25"/>
      <c r="P25"/>
    </row>
    <row r="26" spans="1:16" s="263" customFormat="1" x14ac:dyDescent="0.25">
      <c r="A26" s="403" t="s">
        <v>517</v>
      </c>
      <c r="B26" s="577" t="s">
        <v>971</v>
      </c>
      <c r="C26" s="544"/>
      <c r="D26" s="544"/>
      <c r="E26" s="573"/>
      <c r="F26" s="402"/>
      <c r="G26" s="634" t="s">
        <v>1359</v>
      </c>
      <c r="H26" s="632"/>
      <c r="I26" s="628"/>
      <c r="J26" s="629"/>
      <c r="K26" s="630"/>
      <c r="L26" s="631">
        <v>9.83</v>
      </c>
    </row>
    <row r="27" spans="1:16" s="263" customFormat="1" x14ac:dyDescent="0.25">
      <c r="A27" s="399" t="s">
        <v>566</v>
      </c>
      <c r="B27" s="575"/>
      <c r="C27" s="562">
        <v>0.29199999999999998</v>
      </c>
      <c r="D27" s="562" t="s">
        <v>36</v>
      </c>
      <c r="E27" s="574" t="s">
        <v>36</v>
      </c>
      <c r="F27" s="402"/>
      <c r="G27" s="634" t="s">
        <v>1451</v>
      </c>
      <c r="H27" s="632"/>
      <c r="I27" s="628"/>
      <c r="J27" s="629"/>
      <c r="K27" s="630"/>
      <c r="L27" s="631">
        <v>13.99</v>
      </c>
    </row>
    <row r="28" spans="1:16" s="263" customFormat="1" x14ac:dyDescent="0.25">
      <c r="A28" s="401" t="s">
        <v>516</v>
      </c>
      <c r="B28" s="576" t="s">
        <v>876</v>
      </c>
      <c r="C28" s="558"/>
      <c r="D28" s="558"/>
      <c r="E28" s="572"/>
      <c r="F28" s="402"/>
      <c r="G28" s="634" t="s">
        <v>1402</v>
      </c>
      <c r="H28" s="632"/>
      <c r="I28" s="628"/>
      <c r="J28" s="629"/>
      <c r="K28" s="630"/>
      <c r="L28" s="631">
        <v>19.63</v>
      </c>
    </row>
    <row r="29" spans="1:16" s="263" customFormat="1" x14ac:dyDescent="0.25">
      <c r="A29" s="619" t="s">
        <v>873</v>
      </c>
      <c r="B29" s="575"/>
      <c r="C29" s="562" t="s">
        <v>36</v>
      </c>
      <c r="D29" s="562" t="s">
        <v>36</v>
      </c>
      <c r="E29" s="574">
        <v>0.72</v>
      </c>
      <c r="F29" s="402"/>
      <c r="G29" s="634" t="s">
        <v>1162</v>
      </c>
      <c r="H29" s="632"/>
      <c r="I29" s="628"/>
      <c r="J29" s="629"/>
      <c r="K29" s="630"/>
      <c r="L29" s="631">
        <v>24.86</v>
      </c>
    </row>
    <row r="30" spans="1:16" s="263" customFormat="1" x14ac:dyDescent="0.25">
      <c r="A30" s="285" t="s">
        <v>886</v>
      </c>
      <c r="B30" s="568"/>
      <c r="C30" s="574">
        <v>5.2999999999999999E-2</v>
      </c>
      <c r="D30" s="574" t="s">
        <v>36</v>
      </c>
      <c r="E30" s="574" t="s">
        <v>36</v>
      </c>
      <c r="F30" s="59"/>
      <c r="G30" s="59"/>
      <c r="H30" s="2"/>
      <c r="I30" s="2"/>
      <c r="M30" s="2"/>
      <c r="N30" s="2"/>
      <c r="O30" s="2"/>
      <c r="P30" s="2"/>
    </row>
    <row r="31" spans="1:16" s="263" customFormat="1" ht="27.75" x14ac:dyDescent="0.25">
      <c r="A31" s="536" t="s">
        <v>516</v>
      </c>
      <c r="B31" s="633" t="s">
        <v>965</v>
      </c>
      <c r="C31" s="546"/>
      <c r="D31" s="546"/>
      <c r="E31" s="546"/>
      <c r="F31" s="59"/>
      <c r="G31" s="547" t="s">
        <v>984</v>
      </c>
      <c r="H31" s="878" t="s">
        <v>993</v>
      </c>
      <c r="I31" s="879"/>
      <c r="J31" s="879"/>
      <c r="K31" s="880"/>
      <c r="L31" s="541" t="s">
        <v>1000</v>
      </c>
      <c r="M31" s="2"/>
      <c r="N31" s="2"/>
      <c r="O31" s="2"/>
      <c r="P31" s="2"/>
    </row>
    <row r="32" spans="1:16" x14ac:dyDescent="0.25">
      <c r="A32" s="401" t="s">
        <v>517</v>
      </c>
      <c r="B32" s="576" t="s">
        <v>859</v>
      </c>
      <c r="C32" s="546"/>
      <c r="D32" s="546"/>
      <c r="E32" s="546"/>
      <c r="F32" s="59"/>
      <c r="G32" s="560" t="s">
        <v>985</v>
      </c>
      <c r="H32" s="578"/>
      <c r="I32" s="579"/>
      <c r="J32" s="579"/>
      <c r="K32" s="579"/>
      <c r="L32" s="581">
        <v>0.17</v>
      </c>
      <c r="M32"/>
      <c r="N32"/>
      <c r="O32"/>
      <c r="P32"/>
    </row>
    <row r="33" spans="1:16" x14ac:dyDescent="0.25">
      <c r="A33" s="401" t="s">
        <v>518</v>
      </c>
      <c r="B33" s="586" t="s">
        <v>860</v>
      </c>
      <c r="C33" s="546"/>
      <c r="D33" s="546"/>
      <c r="E33" s="546"/>
      <c r="F33" s="59"/>
      <c r="G33" s="560" t="s">
        <v>50</v>
      </c>
      <c r="H33" s="578"/>
      <c r="I33" s="579"/>
      <c r="J33" s="579"/>
      <c r="K33" s="579"/>
      <c r="L33" s="581">
        <v>0.17</v>
      </c>
      <c r="M33"/>
      <c r="N33"/>
      <c r="O33"/>
      <c r="P33"/>
    </row>
    <row r="34" spans="1:16" x14ac:dyDescent="0.25">
      <c r="A34" s="401" t="s">
        <v>522</v>
      </c>
      <c r="B34" s="576" t="s">
        <v>852</v>
      </c>
      <c r="C34" s="546"/>
      <c r="D34" s="546"/>
      <c r="E34" s="546"/>
      <c r="F34" s="59"/>
      <c r="G34" s="560" t="s">
        <v>986</v>
      </c>
      <c r="H34" s="578"/>
      <c r="I34" s="579"/>
      <c r="J34" s="579"/>
      <c r="K34" s="579"/>
      <c r="L34" s="581">
        <v>0.17</v>
      </c>
      <c r="N34"/>
      <c r="O34"/>
      <c r="P34"/>
    </row>
    <row r="35" spans="1:16" x14ac:dyDescent="0.25">
      <c r="A35" s="401" t="s">
        <v>863</v>
      </c>
      <c r="B35" s="576" t="s">
        <v>975</v>
      </c>
      <c r="C35" s="546"/>
      <c r="D35" s="546"/>
      <c r="E35" s="546"/>
      <c r="F35" s="59"/>
      <c r="G35" s="560" t="s">
        <v>987</v>
      </c>
      <c r="H35" s="578"/>
      <c r="I35" s="579"/>
      <c r="J35" s="579"/>
      <c r="K35" s="579"/>
      <c r="L35" s="552">
        <v>0</v>
      </c>
      <c r="N35"/>
      <c r="O35"/>
      <c r="P35"/>
    </row>
    <row r="36" spans="1:16" x14ac:dyDescent="0.25">
      <c r="A36" s="403" t="s">
        <v>887</v>
      </c>
      <c r="B36" s="577" t="s">
        <v>968</v>
      </c>
      <c r="C36" s="585"/>
      <c r="D36" s="585"/>
      <c r="E36" s="585"/>
      <c r="G36" s="560" t="s">
        <v>988</v>
      </c>
      <c r="H36" s="578"/>
      <c r="I36" s="579"/>
      <c r="J36" s="579"/>
      <c r="K36" s="579"/>
      <c r="L36" s="552">
        <v>0</v>
      </c>
      <c r="N36"/>
      <c r="O36"/>
      <c r="P36"/>
    </row>
    <row r="37" spans="1:16" x14ac:dyDescent="0.25">
      <c r="A37" s="285" t="s">
        <v>885</v>
      </c>
      <c r="B37" s="568"/>
      <c r="C37" s="574">
        <v>6.5000000000000002E-2</v>
      </c>
      <c r="D37" s="574" t="s">
        <v>36</v>
      </c>
      <c r="E37" s="574" t="s">
        <v>36</v>
      </c>
      <c r="G37" s="560" t="s">
        <v>989</v>
      </c>
      <c r="H37" s="578"/>
      <c r="I37" s="579"/>
      <c r="J37" s="579"/>
      <c r="K37" s="579"/>
      <c r="L37" s="552">
        <v>0.68</v>
      </c>
      <c r="N37"/>
      <c r="O37"/>
      <c r="P37"/>
    </row>
    <row r="38" spans="1:16" s="263" customFormat="1" x14ac:dyDescent="0.25">
      <c r="A38" s="401" t="s">
        <v>516</v>
      </c>
      <c r="B38" s="570" t="s">
        <v>974</v>
      </c>
      <c r="C38" s="546"/>
      <c r="D38" s="546"/>
      <c r="E38" s="546"/>
      <c r="F38" s="320"/>
      <c r="G38" s="560" t="s">
        <v>990</v>
      </c>
      <c r="H38" s="578"/>
      <c r="I38" s="579"/>
      <c r="J38" s="579"/>
      <c r="K38" s="579"/>
      <c r="L38" s="552">
        <v>0.92</v>
      </c>
      <c r="M38" s="2"/>
    </row>
    <row r="39" spans="1:16" s="444" customFormat="1" ht="15" customHeight="1" x14ac:dyDescent="0.25">
      <c r="A39" s="401" t="s">
        <v>517</v>
      </c>
      <c r="B39" s="570" t="s">
        <v>966</v>
      </c>
      <c r="C39" s="546"/>
      <c r="D39" s="546"/>
      <c r="E39" s="546"/>
      <c r="G39" s="560" t="s">
        <v>991</v>
      </c>
      <c r="H39" s="578"/>
      <c r="I39" s="579"/>
      <c r="J39" s="579"/>
      <c r="K39" s="579"/>
      <c r="L39" s="552">
        <v>0.61</v>
      </c>
      <c r="M39" s="321"/>
    </row>
    <row r="40" spans="1:16" s="320" customFormat="1" ht="15" customHeight="1" x14ac:dyDescent="0.25">
      <c r="A40" s="401" t="s">
        <v>518</v>
      </c>
      <c r="B40" s="570" t="s">
        <v>973</v>
      </c>
      <c r="C40" s="546"/>
      <c r="D40" s="546"/>
      <c r="E40" s="546"/>
      <c r="G40" s="556" t="s">
        <v>992</v>
      </c>
      <c r="H40" s="878" t="s">
        <v>993</v>
      </c>
      <c r="I40" s="879"/>
      <c r="J40" s="879"/>
      <c r="K40" s="880"/>
      <c r="L40" s="541" t="s">
        <v>1000</v>
      </c>
      <c r="M40" s="321"/>
    </row>
    <row r="41" spans="1:16" s="444" customFormat="1" ht="15" customHeight="1" x14ac:dyDescent="0.25">
      <c r="A41" s="401" t="s">
        <v>522</v>
      </c>
      <c r="B41" s="570" t="s">
        <v>969</v>
      </c>
      <c r="C41" s="546"/>
      <c r="D41" s="546"/>
      <c r="E41" s="546"/>
      <c r="G41" s="560" t="s">
        <v>985</v>
      </c>
      <c r="H41" s="578"/>
      <c r="I41" s="579"/>
      <c r="J41" s="579"/>
      <c r="K41" s="579"/>
      <c r="L41" s="580">
        <v>0.68</v>
      </c>
      <c r="M41" s="321"/>
    </row>
    <row r="42" spans="1:16" s="263" customFormat="1" ht="15" customHeight="1" x14ac:dyDescent="0.25">
      <c r="A42" s="403" t="s">
        <v>863</v>
      </c>
      <c r="B42" s="577" t="s">
        <v>968</v>
      </c>
      <c r="C42" s="585"/>
      <c r="D42" s="585"/>
      <c r="E42" s="585"/>
      <c r="F42" s="320"/>
      <c r="G42" s="560" t="s">
        <v>50</v>
      </c>
      <c r="H42" s="578"/>
      <c r="I42" s="579"/>
      <c r="J42" s="579"/>
      <c r="K42" s="579"/>
      <c r="L42" s="580">
        <v>0.61</v>
      </c>
      <c r="M42" s="2"/>
    </row>
    <row r="43" spans="1:16" s="263" customFormat="1" ht="15" customHeight="1" x14ac:dyDescent="0.25">
      <c r="A43" s="528" t="s">
        <v>976</v>
      </c>
      <c r="B43" s="568"/>
      <c r="C43" s="574">
        <v>4.2999999999999997E-2</v>
      </c>
      <c r="D43" s="574" t="s">
        <v>36</v>
      </c>
      <c r="E43" s="574" t="s">
        <v>36</v>
      </c>
      <c r="F43" s="320"/>
      <c r="G43" s="560" t="s">
        <v>986</v>
      </c>
      <c r="H43" s="561"/>
      <c r="I43" s="561"/>
      <c r="J43" s="561"/>
      <c r="K43" s="561"/>
      <c r="L43" s="572"/>
      <c r="M43" s="2"/>
    </row>
    <row r="44" spans="1:16" ht="15" customHeight="1" x14ac:dyDescent="0.25">
      <c r="A44" s="395" t="s">
        <v>516</v>
      </c>
      <c r="B44" s="576" t="s">
        <v>965</v>
      </c>
      <c r="C44" s="572"/>
      <c r="D44" s="572"/>
      <c r="E44" s="572"/>
      <c r="G44" s="560" t="s">
        <v>987</v>
      </c>
      <c r="H44" s="561"/>
      <c r="I44" s="561"/>
      <c r="J44" s="561"/>
      <c r="K44" s="561"/>
      <c r="L44" s="572"/>
      <c r="N44"/>
      <c r="O44"/>
      <c r="P44"/>
    </row>
    <row r="45" spans="1:16" s="263" customFormat="1" ht="15" customHeight="1" x14ac:dyDescent="0.25">
      <c r="A45" s="395" t="s">
        <v>517</v>
      </c>
      <c r="B45" s="576" t="s">
        <v>966</v>
      </c>
      <c r="C45" s="572"/>
      <c r="D45" s="572"/>
      <c r="E45" s="572"/>
      <c r="F45" s="320"/>
      <c r="G45" s="560" t="s">
        <v>988</v>
      </c>
      <c r="H45" s="561"/>
      <c r="I45" s="561"/>
      <c r="J45" s="561"/>
      <c r="K45" s="561"/>
      <c r="L45" s="537"/>
      <c r="M45" s="2"/>
    </row>
    <row r="46" spans="1:16" s="263" customFormat="1" x14ac:dyDescent="0.25">
      <c r="A46" s="395" t="s">
        <v>518</v>
      </c>
      <c r="B46" s="570" t="s">
        <v>967</v>
      </c>
      <c r="C46" s="572"/>
      <c r="D46" s="572"/>
      <c r="E46" s="572"/>
      <c r="F46" s="320"/>
      <c r="G46" s="560" t="s">
        <v>989</v>
      </c>
      <c r="H46" s="561"/>
      <c r="I46" s="561"/>
      <c r="J46" s="561"/>
      <c r="K46" s="561"/>
      <c r="L46" s="537"/>
      <c r="M46" s="2"/>
    </row>
    <row r="47" spans="1:16" s="444" customFormat="1" x14ac:dyDescent="0.25">
      <c r="A47" s="395" t="s">
        <v>522</v>
      </c>
      <c r="B47" s="576" t="s">
        <v>1003</v>
      </c>
      <c r="C47" s="572"/>
      <c r="D47" s="572"/>
      <c r="E47" s="572"/>
      <c r="G47" s="560" t="s">
        <v>990</v>
      </c>
      <c r="H47" s="561"/>
      <c r="I47" s="561"/>
      <c r="J47" s="561"/>
      <c r="K47" s="561"/>
      <c r="L47" s="537"/>
      <c r="M47" s="321"/>
    </row>
    <row r="48" spans="1:16" s="263" customFormat="1" ht="12.75" customHeight="1" x14ac:dyDescent="0.25">
      <c r="A48" s="395" t="s">
        <v>863</v>
      </c>
      <c r="B48" s="576" t="s">
        <v>975</v>
      </c>
      <c r="C48" s="572"/>
      <c r="D48" s="572"/>
      <c r="E48" s="572"/>
      <c r="F48" s="320"/>
      <c r="G48" s="560" t="s">
        <v>991</v>
      </c>
      <c r="H48" s="561"/>
      <c r="I48" s="561"/>
      <c r="J48" s="561"/>
      <c r="K48" s="561"/>
      <c r="L48" s="537"/>
      <c r="M48" s="2"/>
    </row>
    <row r="49" spans="1:16" s="263" customFormat="1" x14ac:dyDescent="0.25">
      <c r="A49" s="404" t="s">
        <v>887</v>
      </c>
      <c r="B49" s="577" t="s">
        <v>968</v>
      </c>
      <c r="C49" s="573"/>
      <c r="D49" s="573"/>
      <c r="E49" s="573"/>
      <c r="F49" s="320"/>
      <c r="G49" s="560" t="s">
        <v>986</v>
      </c>
      <c r="H49" s="578"/>
      <c r="I49" s="579"/>
      <c r="J49" s="579"/>
      <c r="K49" s="579"/>
      <c r="L49" s="580">
        <v>0.92</v>
      </c>
      <c r="M49" s="2"/>
    </row>
    <row r="50" spans="1:16" s="263" customFormat="1" x14ac:dyDescent="0.25">
      <c r="A50" s="675" t="s">
        <v>978</v>
      </c>
      <c r="B50" s="568"/>
      <c r="C50" s="574" t="s">
        <v>36</v>
      </c>
      <c r="D50" s="574" t="s">
        <v>36</v>
      </c>
      <c r="E50" s="574">
        <v>0.46</v>
      </c>
      <c r="F50" s="320"/>
      <c r="G50" s="560" t="s">
        <v>987</v>
      </c>
      <c r="H50" s="578"/>
      <c r="I50" s="579"/>
      <c r="J50" s="579"/>
      <c r="K50" s="579"/>
      <c r="L50" s="580">
        <v>0.68</v>
      </c>
      <c r="M50" s="2"/>
    </row>
    <row r="51" spans="1:16" x14ac:dyDescent="0.25">
      <c r="A51" s="395" t="s">
        <v>516</v>
      </c>
      <c r="B51" s="570" t="s">
        <v>979</v>
      </c>
      <c r="C51" s="572"/>
      <c r="D51" s="572"/>
      <c r="E51" s="572"/>
      <c r="G51" s="560" t="s">
        <v>988</v>
      </c>
      <c r="H51" s="578"/>
      <c r="I51" s="579"/>
      <c r="J51" s="579"/>
      <c r="K51" s="579"/>
      <c r="L51" s="552">
        <v>0.92</v>
      </c>
    </row>
    <row r="52" spans="1:16" x14ac:dyDescent="0.25">
      <c r="A52" s="395" t="s">
        <v>517</v>
      </c>
      <c r="B52" s="576" t="s">
        <v>852</v>
      </c>
      <c r="C52" s="572"/>
      <c r="D52" s="572"/>
      <c r="E52" s="572"/>
      <c r="G52" s="560" t="s">
        <v>989</v>
      </c>
      <c r="H52" s="578"/>
      <c r="I52" s="579"/>
      <c r="J52" s="579"/>
      <c r="K52" s="579"/>
      <c r="L52" s="552">
        <v>0.68</v>
      </c>
    </row>
    <row r="53" spans="1:16" x14ac:dyDescent="0.25">
      <c r="A53" s="404" t="s">
        <v>518</v>
      </c>
      <c r="B53" s="577" t="s">
        <v>971</v>
      </c>
      <c r="C53" s="573"/>
      <c r="D53" s="573"/>
      <c r="E53" s="573"/>
      <c r="G53" s="560" t="s">
        <v>990</v>
      </c>
      <c r="H53" s="578"/>
      <c r="I53" s="579"/>
      <c r="J53" s="579"/>
      <c r="K53" s="579"/>
      <c r="L53" s="552">
        <v>0.61</v>
      </c>
    </row>
    <row r="54" spans="1:16" x14ac:dyDescent="0.25">
      <c r="A54" s="529" t="s">
        <v>982</v>
      </c>
      <c r="B54" s="568"/>
      <c r="C54" s="587">
        <v>0.05</v>
      </c>
      <c r="D54" s="574" t="s">
        <v>36</v>
      </c>
      <c r="E54" s="574" t="s">
        <v>36</v>
      </c>
      <c r="G54" s="560" t="s">
        <v>991</v>
      </c>
      <c r="H54" s="578"/>
      <c r="I54" s="579"/>
      <c r="J54" s="579"/>
      <c r="K54" s="579"/>
      <c r="L54" s="552">
        <v>0.92</v>
      </c>
    </row>
    <row r="55" spans="1:16" s="681" customFormat="1" x14ac:dyDescent="0.25">
      <c r="A55" s="395" t="s">
        <v>516</v>
      </c>
      <c r="B55" s="576" t="s">
        <v>851</v>
      </c>
      <c r="C55" s="572"/>
      <c r="D55" s="572"/>
      <c r="E55" s="572"/>
      <c r="F55" s="657"/>
      <c r="G55" s="2"/>
      <c r="H55" s="561"/>
      <c r="I55" s="561"/>
      <c r="J55" s="561"/>
      <c r="K55" s="561"/>
      <c r="L55" s="542"/>
      <c r="M55" s="657"/>
      <c r="N55" s="657"/>
      <c r="O55" s="657"/>
      <c r="P55" s="657"/>
    </row>
    <row r="56" spans="1:16" s="681" customFormat="1" x14ac:dyDescent="0.25">
      <c r="A56" s="395" t="s">
        <v>517</v>
      </c>
      <c r="B56" s="570" t="s">
        <v>983</v>
      </c>
      <c r="C56" s="572"/>
      <c r="D56" s="572"/>
      <c r="E56" s="572"/>
      <c r="F56" s="657"/>
      <c r="G56" s="2"/>
      <c r="H56" s="2"/>
      <c r="I56" s="2"/>
      <c r="J56" s="2"/>
      <c r="K56" s="2"/>
      <c r="L56" s="2"/>
      <c r="M56" s="657"/>
      <c r="N56" s="657"/>
      <c r="O56" s="657"/>
      <c r="P56" s="657"/>
    </row>
    <row r="57" spans="1:16" s="681" customFormat="1" x14ac:dyDescent="0.25">
      <c r="A57" s="395" t="s">
        <v>518</v>
      </c>
      <c r="B57" s="570" t="s">
        <v>983</v>
      </c>
      <c r="C57" s="572"/>
      <c r="D57" s="572"/>
      <c r="E57" s="572"/>
      <c r="F57" s="657"/>
      <c r="G57" s="2"/>
      <c r="H57" s="2"/>
      <c r="I57" s="2"/>
      <c r="J57" s="2"/>
      <c r="K57" s="2"/>
      <c r="L57" s="2"/>
      <c r="M57" s="657"/>
      <c r="N57" s="657"/>
      <c r="O57" s="657"/>
      <c r="P57" s="657"/>
    </row>
    <row r="58" spans="1:16" s="681" customFormat="1" x14ac:dyDescent="0.25">
      <c r="A58" s="672" t="s">
        <v>522</v>
      </c>
      <c r="B58" s="674" t="s">
        <v>983</v>
      </c>
      <c r="C58" s="671"/>
      <c r="D58" s="671"/>
      <c r="E58" s="671"/>
      <c r="F58" s="657"/>
      <c r="G58" s="657"/>
      <c r="H58" s="657"/>
      <c r="I58" s="657"/>
      <c r="J58" s="657"/>
      <c r="K58" s="657"/>
      <c r="L58" s="542"/>
      <c r="M58" s="657"/>
      <c r="N58" s="657"/>
      <c r="O58" s="657"/>
      <c r="P58" s="657"/>
    </row>
    <row r="59" spans="1:16" x14ac:dyDescent="0.25">
      <c r="A59" s="403" t="s">
        <v>863</v>
      </c>
      <c r="B59" s="577" t="s">
        <v>968</v>
      </c>
      <c r="C59" s="673"/>
      <c r="D59" s="573"/>
      <c r="E59" s="573"/>
      <c r="G59" s="657"/>
      <c r="H59" s="657"/>
      <c r="I59" s="657"/>
      <c r="J59" s="657"/>
      <c r="K59" s="657"/>
      <c r="L59" s="657"/>
    </row>
    <row r="60" spans="1:16" x14ac:dyDescent="0.25">
      <c r="A60" s="623" t="s">
        <v>1161</v>
      </c>
      <c r="B60" s="291"/>
      <c r="C60" s="621">
        <v>4.9000000000000002E-2</v>
      </c>
      <c r="D60" s="625" t="s">
        <v>36</v>
      </c>
      <c r="E60" s="625" t="s">
        <v>36</v>
      </c>
      <c r="G60" s="657"/>
      <c r="H60" s="657"/>
      <c r="I60" s="657"/>
      <c r="J60" s="657"/>
      <c r="K60" s="657"/>
      <c r="L60" s="657"/>
    </row>
    <row r="61" spans="1:16" s="656" customFormat="1" x14ac:dyDescent="0.25">
      <c r="A61" s="626" t="s">
        <v>516</v>
      </c>
      <c r="B61" s="633" t="s">
        <v>851</v>
      </c>
      <c r="C61" s="624"/>
      <c r="D61" s="624"/>
      <c r="E61" s="624"/>
      <c r="F61" s="657"/>
      <c r="G61" s="657"/>
      <c r="H61" s="657"/>
      <c r="I61" s="657"/>
      <c r="J61" s="657"/>
      <c r="K61" s="657"/>
      <c r="L61" s="657"/>
      <c r="M61" s="657"/>
      <c r="N61" s="657"/>
      <c r="O61" s="657"/>
      <c r="P61" s="657"/>
    </row>
    <row r="62" spans="1:16" x14ac:dyDescent="0.25">
      <c r="A62" s="627" t="s">
        <v>517</v>
      </c>
      <c r="B62" s="635" t="s">
        <v>1402</v>
      </c>
      <c r="C62" s="622"/>
      <c r="D62" s="622"/>
      <c r="E62" s="622"/>
    </row>
    <row r="63" spans="1:16" x14ac:dyDescent="0.25">
      <c r="A63" s="623" t="s">
        <v>1403</v>
      </c>
      <c r="B63" s="291"/>
      <c r="C63" s="621">
        <v>3.9E-2</v>
      </c>
      <c r="D63" s="625" t="s">
        <v>36</v>
      </c>
      <c r="E63" s="625" t="s">
        <v>36</v>
      </c>
    </row>
    <row r="64" spans="1:16" x14ac:dyDescent="0.25">
      <c r="A64" s="626" t="s">
        <v>516</v>
      </c>
      <c r="B64" s="633" t="s">
        <v>851</v>
      </c>
      <c r="C64" s="624"/>
      <c r="D64" s="624"/>
      <c r="E64" s="624"/>
    </row>
    <row r="65" spans="1:5" x14ac:dyDescent="0.25">
      <c r="A65" s="627" t="s">
        <v>517</v>
      </c>
      <c r="B65" s="635" t="s">
        <v>1162</v>
      </c>
      <c r="C65" s="622"/>
      <c r="D65" s="622"/>
      <c r="E65" s="622"/>
    </row>
    <row r="66" spans="1:5" x14ac:dyDescent="0.25">
      <c r="A66" s="623" t="s">
        <v>1357</v>
      </c>
      <c r="B66" s="291"/>
      <c r="C66" s="621">
        <v>3.9E-2</v>
      </c>
      <c r="D66" s="625" t="s">
        <v>36</v>
      </c>
      <c r="E66" s="625" t="s">
        <v>36</v>
      </c>
    </row>
    <row r="67" spans="1:5" x14ac:dyDescent="0.25">
      <c r="A67" s="626" t="s">
        <v>516</v>
      </c>
      <c r="B67" s="633" t="s">
        <v>1358</v>
      </c>
      <c r="C67" s="624"/>
      <c r="D67" s="624"/>
      <c r="E67" s="624"/>
    </row>
    <row r="68" spans="1:5" x14ac:dyDescent="0.25">
      <c r="A68" s="626" t="s">
        <v>517</v>
      </c>
      <c r="B68" s="633" t="s">
        <v>973</v>
      </c>
      <c r="C68" s="624"/>
      <c r="D68" s="624"/>
      <c r="E68" s="624"/>
    </row>
    <row r="69" spans="1:5" x14ac:dyDescent="0.25">
      <c r="A69" s="627" t="s">
        <v>518</v>
      </c>
      <c r="B69" s="635" t="s">
        <v>971</v>
      </c>
      <c r="C69" s="622"/>
      <c r="D69" s="622"/>
      <c r="E69" s="622"/>
    </row>
  </sheetData>
  <dataConsolidate/>
  <mergeCells count="2">
    <mergeCell ref="H31:K31"/>
    <mergeCell ref="H40:K40"/>
  </mergeCells>
  <hyperlinks>
    <hyperlink ref="B62" location="ConstructionAssembly!G26" display="Compliance insulation R24.86"/>
    <hyperlink ref="B61" location="MetalRoof" display="T24 NR Metal Roofing"/>
    <hyperlink ref="B65" location="ConstructionAssembly!G26" display="Compliance insulation R24.86"/>
    <hyperlink ref="B64" location="MetalRoof" display="T24 NR Metal Roofing"/>
    <hyperlink ref="B69" location="ConstructionAssembly!G26" display="Compliance insulation R24.86"/>
    <hyperlink ref="B67" location="MetalRoof" display="T24 NR Metal Roofing"/>
    <hyperlink ref="B59" location="Gypsum" display="Gypsum Board 1/2in"/>
    <hyperlink ref="B58" location="ConstructionAssembly!G9" display="Expanded Polystyrene - EPS - 1 1/2 in"/>
    <hyperlink ref="B31" location="Stucco" display="7/8in layer of Stucco"/>
    <hyperlink ref="B57" location="ConstructionAssembly!G9" display="Expanded Polystyrene - EPS - 1 1/2 in"/>
    <hyperlink ref="B56" location="ConstructionAssembly!G9" display="Expanded Polystyrene - EPS - 1 1/2 in"/>
    <hyperlink ref="B52" location="ConstructionAssembly!G17" display="Concrete - 140 lb/ft3 - 4 in"/>
    <hyperlink ref="B51" location="ConstructionAssembly!G24" display="Continuous Insulation - R5"/>
    <hyperlink ref="B48" location="ConstructionAssembly!G21" display="Air - Metal Wall Framing - 16 or 24 in OC"/>
    <hyperlink ref="B46" location="ConstructionAssembly!G23" display="Expanded Polystyrene - EPS - 4 1/16 in"/>
    <hyperlink ref="B35" location="ConstructionAssembly!G21" display="Air - Metal Wall Framing - 16 or 24 in OC"/>
    <hyperlink ref="B34" location="ConstructionAssembly!G17" display="Concrete - 140 lb/ft3 - 4 in"/>
    <hyperlink ref="B55" location="MetalRoof" display="T24 NR Metal Roofing"/>
    <hyperlink ref="B53" location="Carpet" display="CarpetPad"/>
    <hyperlink ref="B25" location="ConstructionAssembly!G17" display="Concrete - 140 lb/ft3 - 4 in"/>
    <hyperlink ref="B49" location="Gypsum" display="Gypsum Board 1/2in"/>
    <hyperlink ref="B47" location="ConstructionAssembly!G22" display="Expanded Polystyrene - EPS - 1 in"/>
    <hyperlink ref="B44" location="Stucco" display="7/8in layer of Stucco"/>
    <hyperlink ref="B45" location="BldgPaper" display="Building Paper"/>
    <hyperlink ref="B6" location="ConstructionAssembly!G21" display="Air - Metal Wall Framing - 16 or 24 in OC"/>
    <hyperlink ref="B41" location="ConstructionAssembly!G6" display="Composite Wood Frame 24 in OC 2x12 R13"/>
    <hyperlink ref="B33" location="ConstructionAssembly!G18" display="Expanded Polystyrene - EPS - 1 7/8 in"/>
    <hyperlink ref="B39" location="BldgPaper" display="BuildingPaper 1/16in"/>
    <hyperlink ref="B38" location="ConstructionAssembly!G20" display="Asphalt shingles - 1/4 in"/>
    <hyperlink ref="B40" location="ConstructionAssembly!G19" display="Plywood - 5/8 in"/>
    <hyperlink ref="B42" location="Gypsum" display="Gypsum Board 1/2in"/>
    <hyperlink ref="B32" location="ConcreteFlr200" display="T24 200mm concrete floor"/>
    <hyperlink ref="B36" location="Gypsum" display="Gypsum Board 1/2in"/>
    <hyperlink ref="B20" location="ConstructionAssembly!G12" display="Concrete - Solid Grout - 115 lb/ft3 - 8 in"/>
    <hyperlink ref="B28" location="AcousticTile" display="Acoustic Tile"/>
    <hyperlink ref="B26" location="Carpet" display="CarpetPad"/>
    <hyperlink ref="B22" location="Gypsum" display="Gypsum Board 1/2in"/>
    <hyperlink ref="B23" location="Gypsum" display="Gypsum Board 1/2in"/>
    <hyperlink ref="B18" location="MetalRoofIns" display="R-19, StandgSeam-SingleLayrInswthermalblk"/>
    <hyperlink ref="B17" location="MetalRoof" display="T24 NR Metal Roofing"/>
    <hyperlink ref="B7" location="Gypsum" display="Gypsum Board 1/2in"/>
    <hyperlink ref="B5" location="MetalCompositeWall" display="Ins&amp;Framing-MetalFramedWall"/>
    <hyperlink ref="B4" location="BldgPaper" display="Building Paper"/>
    <hyperlink ref="B3" location="Stucco" display="7/8in layer of Stucco"/>
    <hyperlink ref="B15" location="MetalRoofIns" display="R-19, StandgSeam-SingleLayrInswthermalblk"/>
    <hyperlink ref="B14" location="MetalRoof" display="T24 NR Metal Roofing"/>
    <hyperlink ref="B10" location="BldgPaper" display="Building Paper"/>
    <hyperlink ref="B9" location="Stucco" display="7/8in layer of Stucco"/>
    <hyperlink ref="B11" location="ConstructionAssembly!G21" display="Air - Metal Wall Framing - 16 or 24 in OC"/>
    <hyperlink ref="B12" location="Gypsum" display="Gypsum Board 1/2in"/>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9"/>
  <sheetViews>
    <sheetView zoomScale="80" zoomScaleNormal="80" workbookViewId="0">
      <pane xSplit="1" ySplit="6" topLeftCell="EK64" activePane="bottomRight" state="frozen"/>
      <selection pane="topRight" activeCell="B1" sqref="B1"/>
      <selection pane="bottomLeft" activeCell="A5" sqref="A5"/>
      <selection pane="bottomRight" activeCell="FB76" sqref="FB76"/>
    </sheetView>
  </sheetViews>
  <sheetFormatPr defaultRowHeight="15" x14ac:dyDescent="0.25"/>
  <cols>
    <col min="1" max="1" width="27.140625" bestFit="1" customWidth="1"/>
    <col min="2" max="2" width="21.28515625" style="445" customWidth="1"/>
    <col min="3" max="3" width="22.7109375" style="306" customWidth="1"/>
    <col min="4" max="5" width="22.7109375" style="321" customWidth="1"/>
    <col min="6" max="11" width="22.7109375" style="321" hidden="1" customWidth="1"/>
    <col min="12" max="17" width="22.7109375" style="597" hidden="1" customWidth="1"/>
    <col min="18" max="19" width="22.7109375" style="321" hidden="1" customWidth="1"/>
    <col min="20" max="20" width="20.42578125" style="198" customWidth="1"/>
    <col min="21" max="27" width="22.7109375" style="321" hidden="1" customWidth="1"/>
    <col min="28" max="29" width="22.7109375" hidden="1" customWidth="1"/>
    <col min="30" max="30" width="22.7109375" customWidth="1"/>
    <col min="31" max="32" width="22.7109375" style="321" hidden="1" customWidth="1"/>
    <col min="33" max="35" width="22.7109375" hidden="1" customWidth="1"/>
    <col min="36" max="51" width="22.7109375" style="423" hidden="1" customWidth="1"/>
    <col min="52" max="53" width="22.7109375" style="423" customWidth="1"/>
    <col min="54" max="54" width="22.7109375" style="423" hidden="1" customWidth="1"/>
    <col min="55" max="55" width="22.7109375" style="423" customWidth="1"/>
    <col min="56" max="59" width="22.7109375" style="423" hidden="1" customWidth="1"/>
    <col min="60" max="60" width="20.7109375" style="445" customWidth="1"/>
    <col min="61" max="65" width="22.7109375" hidden="1" customWidth="1"/>
    <col min="66" max="68" width="22.7109375" customWidth="1"/>
    <col min="69" max="87" width="22.7109375" hidden="1" customWidth="1"/>
    <col min="88" max="89" width="22.7109375" customWidth="1"/>
    <col min="90" max="95" width="22.7109375" hidden="1" customWidth="1"/>
    <col min="96" max="96" width="21.28515625" style="445" customWidth="1"/>
    <col min="97" max="99" width="22.7109375" customWidth="1"/>
    <col min="100" max="109" width="22.7109375" hidden="1" customWidth="1"/>
    <col min="110" max="111" width="22.7109375" customWidth="1"/>
    <col min="112" max="112" width="20.42578125" style="198" hidden="1" customWidth="1"/>
    <col min="113" max="118" width="22.7109375" style="657" hidden="1" customWidth="1"/>
    <col min="119" max="119" width="20.42578125" style="198" hidden="1" customWidth="1"/>
    <col min="120" max="128" width="22.7109375" style="657" hidden="1" customWidth="1"/>
    <col min="129" max="129" width="20.42578125" style="198" hidden="1" customWidth="1"/>
    <col min="130" max="134" width="22.7109375" style="657" hidden="1" customWidth="1"/>
    <col min="135" max="135" width="25.7109375" style="657" hidden="1" customWidth="1"/>
    <col min="136" max="138" width="22.7109375" style="657" hidden="1" customWidth="1"/>
    <col min="139" max="140" width="22.7109375" style="259" hidden="1" customWidth="1"/>
    <col min="141" max="143" width="22.7109375" customWidth="1"/>
    <col min="144" max="144" width="22.7109375" hidden="1" customWidth="1"/>
    <col min="145" max="145" width="22.7109375" customWidth="1"/>
    <col min="146" max="146" width="22.7109375" hidden="1" customWidth="1"/>
    <col min="147" max="148" width="22.7109375" customWidth="1"/>
    <col min="149" max="149" width="22.7109375" hidden="1" customWidth="1"/>
    <col min="150" max="152" width="22.7109375" customWidth="1"/>
    <col min="153" max="153" width="22.7109375" hidden="1" customWidth="1"/>
    <col min="154" max="154" width="22.7109375" customWidth="1"/>
    <col min="155" max="155" width="22.7109375" hidden="1" customWidth="1"/>
    <col min="156" max="158" width="22.7109375" customWidth="1"/>
    <col min="159" max="159" width="22.7109375" hidden="1" customWidth="1"/>
    <col min="160" max="215" width="22.7109375" customWidth="1"/>
  </cols>
  <sheetData>
    <row r="1" spans="1:160" s="320" customFormat="1" ht="22.5" hidden="1" customHeight="1" thickBot="1" x14ac:dyDescent="0.3">
      <c r="B1" s="445"/>
      <c r="C1" s="815" t="s">
        <v>621</v>
      </c>
      <c r="D1" s="815" t="s">
        <v>622</v>
      </c>
      <c r="E1" s="815" t="s">
        <v>623</v>
      </c>
      <c r="F1" s="815" t="s">
        <v>624</v>
      </c>
      <c r="G1" s="815" t="s">
        <v>625</v>
      </c>
      <c r="H1" s="815" t="s">
        <v>626</v>
      </c>
      <c r="I1" s="815" t="s">
        <v>627</v>
      </c>
      <c r="J1" s="815" t="s">
        <v>628</v>
      </c>
      <c r="K1" s="815" t="s">
        <v>629</v>
      </c>
      <c r="L1" s="816" t="s">
        <v>1046</v>
      </c>
      <c r="M1" s="816" t="s">
        <v>1047</v>
      </c>
      <c r="N1" s="816" t="s">
        <v>1050</v>
      </c>
      <c r="O1" s="816" t="s">
        <v>1051</v>
      </c>
      <c r="P1" s="816" t="s">
        <v>1052</v>
      </c>
      <c r="Q1" s="816" t="s">
        <v>1053</v>
      </c>
      <c r="R1" s="815" t="s">
        <v>896</v>
      </c>
      <c r="S1" s="815" t="s">
        <v>897</v>
      </c>
      <c r="T1" s="815"/>
      <c r="U1" s="815" t="s">
        <v>630</v>
      </c>
      <c r="V1" s="815" t="s">
        <v>898</v>
      </c>
      <c r="W1" s="815" t="s">
        <v>631</v>
      </c>
      <c r="X1" s="815" t="s">
        <v>632</v>
      </c>
      <c r="Y1" s="815" t="s">
        <v>633</v>
      </c>
      <c r="Z1" s="815" t="s">
        <v>634</v>
      </c>
      <c r="AA1" s="815" t="s">
        <v>899</v>
      </c>
      <c r="AB1" s="815" t="s">
        <v>635</v>
      </c>
      <c r="AC1" s="815" t="s">
        <v>636</v>
      </c>
      <c r="AD1" s="815" t="s">
        <v>637</v>
      </c>
      <c r="AE1" s="815" t="s">
        <v>638</v>
      </c>
      <c r="AF1" s="815" t="s">
        <v>900</v>
      </c>
      <c r="AG1" s="815" t="s">
        <v>639</v>
      </c>
      <c r="AH1" s="815" t="s">
        <v>640</v>
      </c>
      <c r="AI1" s="815" t="s">
        <v>641</v>
      </c>
      <c r="AJ1" s="815" t="s">
        <v>646</v>
      </c>
      <c r="AK1" s="815" t="s">
        <v>647</v>
      </c>
      <c r="AL1" s="815" t="s">
        <v>648</v>
      </c>
      <c r="AM1" s="815" t="s">
        <v>649</v>
      </c>
      <c r="AN1" s="815" t="s">
        <v>650</v>
      </c>
      <c r="AO1" s="815" t="s">
        <v>651</v>
      </c>
      <c r="AP1" s="815" t="s">
        <v>901</v>
      </c>
      <c r="AQ1" s="815" t="s">
        <v>902</v>
      </c>
      <c r="AR1" s="815" t="s">
        <v>903</v>
      </c>
      <c r="AS1" s="815" t="s">
        <v>904</v>
      </c>
      <c r="AT1" s="815" t="s">
        <v>905</v>
      </c>
      <c r="AU1" s="815" t="s">
        <v>906</v>
      </c>
      <c r="AV1" s="815" t="s">
        <v>652</v>
      </c>
      <c r="AW1" s="815" t="s">
        <v>653</v>
      </c>
      <c r="AX1" s="815" t="s">
        <v>654</v>
      </c>
      <c r="AY1" s="815" t="s">
        <v>655</v>
      </c>
      <c r="AZ1" s="815" t="s">
        <v>656</v>
      </c>
      <c r="BA1" s="815" t="s">
        <v>657</v>
      </c>
      <c r="BB1" s="815" t="s">
        <v>658</v>
      </c>
      <c r="BC1" s="815" t="s">
        <v>659</v>
      </c>
      <c r="BD1" s="815" t="s">
        <v>660</v>
      </c>
      <c r="BE1" s="815" t="s">
        <v>661</v>
      </c>
      <c r="BF1" s="815" t="s">
        <v>662</v>
      </c>
      <c r="BG1" s="815" t="s">
        <v>663</v>
      </c>
      <c r="BH1" s="815"/>
      <c r="BI1" s="815" t="s">
        <v>642</v>
      </c>
      <c r="BJ1" s="815" t="s">
        <v>643</v>
      </c>
      <c r="BK1" s="815" t="s">
        <v>1005</v>
      </c>
      <c r="BL1" s="815" t="s">
        <v>644</v>
      </c>
      <c r="BM1" s="815" t="s">
        <v>645</v>
      </c>
      <c r="BN1" s="815" t="s">
        <v>1098</v>
      </c>
      <c r="BO1" s="815" t="s">
        <v>1099</v>
      </c>
      <c r="BP1" s="815" t="s">
        <v>1100</v>
      </c>
      <c r="BQ1" s="379" t="s">
        <v>1101</v>
      </c>
      <c r="BR1" s="379" t="s">
        <v>1104</v>
      </c>
      <c r="BS1" s="379" t="s">
        <v>1105</v>
      </c>
      <c r="BT1" s="379" t="s">
        <v>1107</v>
      </c>
      <c r="BU1" s="379" t="s">
        <v>1117</v>
      </c>
      <c r="BV1" s="379" t="s">
        <v>1113</v>
      </c>
      <c r="BW1" s="379" t="s">
        <v>1135</v>
      </c>
      <c r="BX1" s="379" t="s">
        <v>1136</v>
      </c>
      <c r="BY1" s="379" t="s">
        <v>1137</v>
      </c>
      <c r="BZ1" s="379" t="s">
        <v>1138</v>
      </c>
      <c r="CA1" s="379" t="s">
        <v>1140</v>
      </c>
      <c r="CB1" s="379" t="s">
        <v>1142</v>
      </c>
      <c r="CC1" s="379" t="s">
        <v>1145</v>
      </c>
      <c r="CD1" s="379" t="s">
        <v>1146</v>
      </c>
      <c r="CE1" s="379" t="s">
        <v>1148</v>
      </c>
      <c r="CF1" s="379" t="s">
        <v>664</v>
      </c>
      <c r="CG1" s="379" t="s">
        <v>665</v>
      </c>
      <c r="CH1" s="379" t="s">
        <v>666</v>
      </c>
      <c r="CI1" s="379" t="s">
        <v>667</v>
      </c>
      <c r="CJ1" s="379" t="s">
        <v>668</v>
      </c>
      <c r="CK1" s="379" t="s">
        <v>669</v>
      </c>
      <c r="CL1" s="379" t="s">
        <v>670</v>
      </c>
      <c r="CM1" s="379" t="s">
        <v>671</v>
      </c>
      <c r="CN1" s="379" t="s">
        <v>672</v>
      </c>
      <c r="CO1" s="379" t="s">
        <v>673</v>
      </c>
      <c r="CP1" s="379" t="s">
        <v>674</v>
      </c>
      <c r="CQ1" s="379" t="s">
        <v>675</v>
      </c>
      <c r="CR1" s="430"/>
      <c r="CS1" s="379" t="s">
        <v>676</v>
      </c>
      <c r="CT1" s="379" t="s">
        <v>677</v>
      </c>
      <c r="CU1" s="379" t="s">
        <v>678</v>
      </c>
      <c r="CV1" s="379" t="s">
        <v>679</v>
      </c>
      <c r="CW1" s="379" t="s">
        <v>680</v>
      </c>
      <c r="CX1" s="379" t="s">
        <v>681</v>
      </c>
      <c r="CY1" s="379" t="s">
        <v>682</v>
      </c>
      <c r="CZ1" s="379" t="s">
        <v>683</v>
      </c>
      <c r="DA1" s="379" t="s">
        <v>684</v>
      </c>
      <c r="DB1" s="379" t="s">
        <v>685</v>
      </c>
      <c r="DC1" s="379" t="s">
        <v>686</v>
      </c>
      <c r="DD1" s="379" t="s">
        <v>687</v>
      </c>
      <c r="DE1" s="379" t="s">
        <v>1252</v>
      </c>
      <c r="DF1" s="379" t="s">
        <v>1253</v>
      </c>
      <c r="DG1" s="379" t="s">
        <v>1409</v>
      </c>
      <c r="DH1" s="430"/>
      <c r="DI1" s="379" t="s">
        <v>1175</v>
      </c>
      <c r="DJ1" s="379" t="s">
        <v>1182</v>
      </c>
      <c r="DK1" s="379" t="s">
        <v>1176</v>
      </c>
      <c r="DL1" s="379" t="s">
        <v>1177</v>
      </c>
      <c r="DM1" s="379" t="s">
        <v>1184</v>
      </c>
      <c r="DN1" s="379" t="s">
        <v>1185</v>
      </c>
      <c r="DO1" s="379"/>
      <c r="DP1" s="379" t="s">
        <v>1188</v>
      </c>
      <c r="DQ1" s="379" t="s">
        <v>1189</v>
      </c>
      <c r="DR1" s="379" t="s">
        <v>1190</v>
      </c>
      <c r="DS1" s="379" t="s">
        <v>1191</v>
      </c>
      <c r="DT1" s="379" t="s">
        <v>1194</v>
      </c>
      <c r="DU1" s="379" t="s">
        <v>1195</v>
      </c>
      <c r="DV1" s="379" t="s">
        <v>1196</v>
      </c>
      <c r="DW1" s="379" t="s">
        <v>1197</v>
      </c>
      <c r="DX1" s="379" t="s">
        <v>1198</v>
      </c>
      <c r="DY1" s="379"/>
      <c r="DZ1" s="379" t="s">
        <v>1188</v>
      </c>
      <c r="EA1" s="379" t="s">
        <v>1189</v>
      </c>
      <c r="EB1" s="379" t="s">
        <v>1190</v>
      </c>
      <c r="EC1" s="379" t="s">
        <v>1191</v>
      </c>
      <c r="ED1" s="379" t="s">
        <v>1194</v>
      </c>
      <c r="EE1" s="379" t="s">
        <v>1195</v>
      </c>
      <c r="EF1" s="379" t="s">
        <v>1196</v>
      </c>
      <c r="EG1" s="379" t="s">
        <v>1197</v>
      </c>
      <c r="EH1" s="379" t="s">
        <v>1198</v>
      </c>
      <c r="EI1" s="259"/>
      <c r="EJ1" s="259">
        <v>125</v>
      </c>
      <c r="EK1" s="320">
        <v>126</v>
      </c>
      <c r="EL1" s="320">
        <v>127</v>
      </c>
      <c r="EM1" s="681">
        <v>128</v>
      </c>
      <c r="EN1" s="681">
        <v>129</v>
      </c>
      <c r="EO1" s="681">
        <v>130</v>
      </c>
      <c r="EP1" s="681">
        <v>131</v>
      </c>
      <c r="EQ1" s="681">
        <v>132</v>
      </c>
      <c r="ER1" s="681">
        <v>133</v>
      </c>
      <c r="ES1" s="681">
        <v>134</v>
      </c>
      <c r="ET1" s="681">
        <v>135</v>
      </c>
      <c r="EU1" s="681">
        <v>136</v>
      </c>
      <c r="EV1" s="681">
        <v>137</v>
      </c>
      <c r="EW1" s="681">
        <v>138</v>
      </c>
      <c r="EX1" s="681">
        <v>139</v>
      </c>
      <c r="EY1" s="681">
        <v>140</v>
      </c>
      <c r="EZ1" s="681">
        <v>141</v>
      </c>
      <c r="FA1" s="681">
        <v>142</v>
      </c>
      <c r="FB1" s="681">
        <v>143</v>
      </c>
      <c r="FC1" s="681">
        <v>144</v>
      </c>
      <c r="FD1" s="681">
        <v>145</v>
      </c>
    </row>
    <row r="2" spans="1:160" s="98" customFormat="1" ht="51" x14ac:dyDescent="0.25">
      <c r="A2" s="440" t="s">
        <v>596</v>
      </c>
      <c r="B2" s="488" t="s">
        <v>1010</v>
      </c>
      <c r="C2" s="485" t="str">
        <f>CONCATENATE(LEFT(C4,3),C1,C124,"-",RIGHT($B123,8),"-",C123)</f>
        <v>0500115--RetlMed-EnvelopeRoofInsulation</v>
      </c>
      <c r="D2" s="485" t="str">
        <f t="shared" ref="D2:Q2" si="0">CONCATENATE(LEFT(D4,3),D1,D124,"-",RIGHT($B123,8),"-",D123)</f>
        <v>0500215--RetlMed-EnvelopeWallInsulation</v>
      </c>
      <c r="E2" s="485" t="str">
        <f t="shared" si="0"/>
        <v>0500315--RetlMed-EnvelopeHeavy</v>
      </c>
      <c r="F2" s="485" t="str">
        <f t="shared" si="0"/>
        <v>0500416--RetlMed-EnvelopeRoofInsulation</v>
      </c>
      <c r="G2" s="485" t="str">
        <f t="shared" si="0"/>
        <v>0500516--RetlMed-EnvelopeWallInsulation</v>
      </c>
      <c r="H2" s="485" t="str">
        <f t="shared" si="0"/>
        <v>0500616--RetlMed-EnvelopeHeavy</v>
      </c>
      <c r="I2" s="485" t="str">
        <f t="shared" si="0"/>
        <v>0500706--RetlMed-EnvelopeRoofInsulation</v>
      </c>
      <c r="J2" s="485" t="str">
        <f t="shared" si="0"/>
        <v>0500806--RetlMed-EnvelopeWallInsulation</v>
      </c>
      <c r="K2" s="485" t="str">
        <f t="shared" si="0"/>
        <v>0500906--RetlMed-EnvelopeHeavy</v>
      </c>
      <c r="L2" s="485" t="str">
        <f t="shared" si="0"/>
        <v>0506007--RetlMed-Daylighting SRRBaseHighVT</v>
      </c>
      <c r="M2" s="485" t="str">
        <f t="shared" si="0"/>
        <v>0506107--RetlMed-Daylighting SRR4.67</v>
      </c>
      <c r="N2" s="485" t="str">
        <f t="shared" si="0"/>
        <v>05062 07--RetlMed-Daylighting SRR4.67HighVT</v>
      </c>
      <c r="O2" s="485" t="str">
        <f t="shared" si="0"/>
        <v>05063 01--RetlMed-Daylighting SRRBaseHighVT</v>
      </c>
      <c r="P2" s="485" t="str">
        <f t="shared" si="0"/>
        <v>05064 01--RetlMed-Daylighting SRR4.67</v>
      </c>
      <c r="Q2" s="485" t="str">
        <f t="shared" si="0"/>
        <v>0506501--RetlMed-Daylighting SRR4.67HighVT</v>
      </c>
      <c r="R2" s="468" t="str">
        <f t="shared" ref="R2:S2" si="1">CONCATENATE(LEFT(R4,2),R1,R124,"-",RIGHT($B123,8),"-",R123)</f>
        <v>0566 (To Be Completed)16--RetlMed-HVAC DuctLoss</v>
      </c>
      <c r="S2" s="500" t="str">
        <f t="shared" si="1"/>
        <v>0567 (To Be Completed)06--RetlMed-HVAC DuctLoss</v>
      </c>
      <c r="T2" s="504" t="s">
        <v>1011</v>
      </c>
      <c r="U2" s="485" t="str">
        <f>CONCATENATE(LEFT(U4,3),U1,U124,RIGHT($T123,7),"-",U123)</f>
        <v>0301015-OffMed-FloorSlabInsulation</v>
      </c>
      <c r="V2" s="485" t="str">
        <f t="shared" ref="V2:AH2" si="2">CONCATENATE(LEFT(V4,3),V1,V124,RIGHT($T123,7),"-",V123)</f>
        <v>03011 (VOID - Removed)15-OffMed-Envelope Infiltration</v>
      </c>
      <c r="W2" s="485" t="str">
        <f t="shared" si="2"/>
        <v>0301215-OffMed-GlazingWindowU</v>
      </c>
      <c r="X2" s="485" t="str">
        <f t="shared" si="2"/>
        <v>0301315-OffMed-GlazingWindowSHGC</v>
      </c>
      <c r="Y2" s="485" t="str">
        <f t="shared" si="2"/>
        <v>0301415-OffMed-GlazingWindowUSHGC</v>
      </c>
      <c r="Z2" s="485" t="str">
        <f t="shared" si="2"/>
        <v>0301516-OffMed-FloorSlabInsulation</v>
      </c>
      <c r="AA2" s="485" t="str">
        <f t="shared" si="2"/>
        <v>03016 (VOID - Removed)16-OffMed-Envelope Infiltration</v>
      </c>
      <c r="AB2" s="485" t="str">
        <f t="shared" si="2"/>
        <v>0301716-OffMed-GlazingWindowU</v>
      </c>
      <c r="AC2" s="485" t="str">
        <f t="shared" si="2"/>
        <v>0301816-OffMed-GlazingWindowSHGC</v>
      </c>
      <c r="AD2" s="485" t="str">
        <f t="shared" si="2"/>
        <v>0301916-OffMed-GlazingWindowUSHGC</v>
      </c>
      <c r="AE2" s="485" t="str">
        <f t="shared" si="2"/>
        <v>0302006-OffMed-FloorSlabInsulation</v>
      </c>
      <c r="AF2" s="485" t="str">
        <f t="shared" si="2"/>
        <v>03021 (VOID - Removed)06-OffMed-Envelope Infiltration</v>
      </c>
      <c r="AG2" s="485" t="str">
        <f t="shared" si="2"/>
        <v>0302206-OffMed-GlazingWindowU</v>
      </c>
      <c r="AH2" s="485" t="str">
        <f t="shared" si="2"/>
        <v>0302306-OffMed-GlazingWindowSHGC</v>
      </c>
      <c r="AI2" s="485" t="str">
        <f>CONCATENATE(LEFT(AI4,3),AI1,AI124,RIGHT($T123,7),"-",AI123)</f>
        <v>0302406-OffMed-GlazingWindowUSHGC</v>
      </c>
      <c r="AJ2" s="485" t="str">
        <f t="shared" ref="AJ2:AO2" si="3">CONCATENATE(LEFT(AJ4,3),AJ1,AJ126,RIGHT($T123,7),"-",AJ125)</f>
        <v>0303015-OffMed-LightingLowLPD</v>
      </c>
      <c r="AK2" s="485" t="str">
        <f t="shared" si="3"/>
        <v>0303115-OffMed-LightingHighLPD</v>
      </c>
      <c r="AL2" s="485" t="str">
        <f t="shared" si="3"/>
        <v>0303216-OffMed-LightingLowLPD</v>
      </c>
      <c r="AM2" s="485" t="str">
        <f t="shared" si="3"/>
        <v>0303316-OffMed-LightingHighLPD</v>
      </c>
      <c r="AN2" s="485" t="str">
        <f t="shared" si="3"/>
        <v>0303406-OffMed-LightingLowLPD</v>
      </c>
      <c r="AO2" s="485" t="str">
        <f t="shared" si="3"/>
        <v>0303506-OffMed-LightingHighLPD</v>
      </c>
      <c r="AP2" s="485" t="str">
        <f t="shared" ref="AP2" si="4">CONCATENATE(LEFT(AP4,3),AP1,AP124,RIGHT($T123,7),"-",AP123)</f>
        <v>03036 (VOID - Removed)15-OffMed-Int.Eqpt LowEPD</v>
      </c>
      <c r="AQ2" s="485" t="str">
        <f t="shared" ref="AQ2" si="5">CONCATENATE(LEFT(AQ4,3),AQ1,AQ124,RIGHT($T123,7),"-",AQ123)</f>
        <v>03037 (VOID - Removed)15-OffMed-37CZ15MediumOffice Int.Eqpt HighEPD</v>
      </c>
      <c r="AR2" s="485" t="str">
        <f t="shared" ref="AR2" si="6">CONCATENATE(LEFT(AR4,3),AR1,AR124,RIGHT($T123,7),"-",AR123)</f>
        <v>03038 (VOID - Removed)16-OffMed-38CZ16MediumOffice Int.Eqpt LowEPD</v>
      </c>
      <c r="AS2" s="485" t="str">
        <f t="shared" ref="AS2" si="7">CONCATENATE(LEFT(AS4,3),AS1,AS124,RIGHT($T123,7),"-",AS123)</f>
        <v>03039 (VOID - Removed)16-OffMed-39CZ16MediumOffice Int.Eqpt HighEPD</v>
      </c>
      <c r="AT2" s="485" t="str">
        <f t="shared" ref="AT2" si="8">CONCATENATE(LEFT(AT4,3),AT1,AT124,RIGHT($T123,7),"-",AT123)</f>
        <v>03040 (VOID - Removed)06-OffMed-40CZ06MediumOffice Int.Eqpt LowEPD</v>
      </c>
      <c r="AU2" s="485" t="str">
        <f t="shared" ref="AU2" si="9">CONCATENATE(LEFT(AU4,3),AU1,AU124,RIGHT($T123,7),"-",AU123)</f>
        <v>03041 (VOID - Removed)06-OffMed-41CZ06MediumOffice Int.Eqpt HighEPD</v>
      </c>
      <c r="AV2" s="485" t="str">
        <f>CONCATENATE(LEFT(AV4,3),AV1,AV127,RIGHT($T123,7),"-",AV126)</f>
        <v>0306815-OffMed-HVACPVAV Design</v>
      </c>
      <c r="AW2" s="485" t="str">
        <f>CONCATENATE(LEFT(AW4,3),AW1,AW127,RIGHT($T123,7),"-",AW126)</f>
        <v>0306915-OffMed-HVACPVAV SATControl</v>
      </c>
      <c r="AX2" s="485" t="str">
        <f t="shared" ref="AX2" si="10">CONCATENATE(LEFT(AX4,3),AX1,AX124,RIGHT($T123,7),"-",AX123)</f>
        <v>0307015-OffMed-HVACPVAV VAVControl</v>
      </c>
      <c r="AY2" s="485" t="str">
        <f t="shared" ref="AY2" si="11">CONCATENATE(LEFT(AY4,3),AY1,AY124,RIGHT($T123,7),"-",AY123)</f>
        <v>0307115-OffMed-HVACPVAV EconomizerType</v>
      </c>
      <c r="AZ2" s="485" t="str">
        <f>CONCATENATE(LEFT(AZ4,3),AZ1,AZ124,RIGHT($T123,7),"-",AZ123)</f>
        <v>0307216-OffMed-HVACPVAV Design</v>
      </c>
      <c r="BA2" s="485" t="str">
        <f>CONCATENATE(LEFT(BA4,3),BA1,BA124,RIGHT($T123,7),"-",BA123)</f>
        <v>0307316-OffMed-HVACPVAV SATControl</v>
      </c>
      <c r="BB2" s="485" t="str">
        <f t="shared" ref="BB2" si="12">CONCATENATE(LEFT(BB4,3),BB1,BB124,RIGHT($T123,7),"-",BB123)</f>
        <v>0307416-OffMed-HVACPVAV VAVControl</v>
      </c>
      <c r="BC2" s="485" t="str">
        <f t="shared" ref="BC2" si="13">CONCATENATE(LEFT(BC4,3),BC1,BC124,RIGHT($T123,7),"-",BC123)</f>
        <v>0307516-OffMed-HVACPVAV EconomizerType</v>
      </c>
      <c r="BD2" s="485" t="str">
        <f>CONCATENATE(LEFT(BD4,3),BD1,BD127,RIGHT($T123,7),"-",BD126)</f>
        <v>0307606-OffMed-HVACPVAV Design</v>
      </c>
      <c r="BE2" s="485" t="str">
        <f t="shared" ref="BE2" si="14">CONCATENATE(LEFT(BE4,3),BE1,BE124,RIGHT($T123,7),"-",BE123)</f>
        <v>0307706-OffMed-HVACPVAV SATControl</v>
      </c>
      <c r="BF2" s="485" t="str">
        <f t="shared" ref="BF2" si="15">CONCATENATE(LEFT(BF4,3),BF1,BF124,RIGHT($T123,7),"-",BF123)</f>
        <v>0307806-OffMed-HVACPVAV VAVControl</v>
      </c>
      <c r="BG2" s="485" t="str">
        <f t="shared" ref="BG2" si="16">CONCATENATE(LEFT(BG4,3),BG1,BG124,RIGHT($T123,7),"-",BG123)</f>
        <v>0307906-OffMed-HVACPVAV EconomizerType</v>
      </c>
      <c r="BH2" s="512" t="s">
        <v>764</v>
      </c>
      <c r="BI2" s="124" t="str">
        <f>CONCATENATE(LEFT(BI4,3),BI1,BI124,RIGHT($BH123,7),"-",BI123)</f>
        <v>0402507-OffLrg-WWR20</v>
      </c>
      <c r="BJ2" s="124" t="str">
        <f t="shared" ref="BJ2:BM2" si="17">CONCATENATE(LEFT(BJ4,3),BJ1,BJ124,RIGHT($BH123,7),"-",BJ123)</f>
        <v>0402607-OffLrg-WWR60</v>
      </c>
      <c r="BK2" s="124" t="str">
        <f t="shared" si="17"/>
        <v>04027 (Void - Removed)07-OffLrg-27CZ07LargeOffice Glazing WWR60%SouthOverhang</v>
      </c>
      <c r="BL2" s="124" t="str">
        <f t="shared" si="17"/>
        <v>0402801-OffLrg-WWR20</v>
      </c>
      <c r="BM2" s="124" t="str">
        <f t="shared" si="17"/>
        <v>0402901-OffLrg-WWR60</v>
      </c>
      <c r="BN2" s="124" t="str">
        <f>CONCATENATE(LEFT(BN4,3),BN1,BN124,RIGHT($BH123,7),"-",BN123)</f>
        <v>0404207-OffLrg-Cont.DimHighVT</v>
      </c>
      <c r="BO2" s="124" t="str">
        <f t="shared" ref="BO2" si="18">CONCATENATE(LEFT(BO4,3),BO1,BO124,RIGHT($BH123,7),"-",BO123)</f>
        <v>0404307-OffLrg-StepDim</v>
      </c>
      <c r="BP2" s="124" t="str">
        <f t="shared" ref="BP2" si="19">CONCATENATE(LEFT(BP4,3),BP1,BP124,RIGHT($BH123,7),"-",BP123)</f>
        <v>0404407-OffLrg-StepDimHighVT</v>
      </c>
      <c r="BQ2" s="124" t="str">
        <f>CONCATENATE(LEFT(BQ4,3),BQ1,BQ124,RIGHT($BH123,7),"-",BQ123)</f>
        <v>0424507-OffLrg-WWR20Cont.DimHighVT</v>
      </c>
      <c r="BR2" s="124" t="str">
        <f>CONCATENATE(LEFT(BR4,3),BR1,BR124,RIGHT($BH123,7),"-",BR123)</f>
        <v>0424607-OffLrg-WWR20StepDim</v>
      </c>
      <c r="BS2" s="124" t="str">
        <f>CONCATENATE(LEFT(BS4,3),BS1,BS124,RIGHT($BH123,7),"-",BS123)</f>
        <v>0424707-OffLrg-WWR20StepDimHighVT</v>
      </c>
      <c r="BT2" s="124" t="str">
        <f t="shared" ref="BT2:BV2" si="20">CONCATENATE(LEFT(BT4,2),BT1,BT124,RIGHT($BH123,7),"-",BT123)</f>
        <v>044807-OffLrg-WWR60Cont.DimHighVT</v>
      </c>
      <c r="BU2" s="124" t="str">
        <f t="shared" si="20"/>
        <v>044907-OffLrg-WWR60StepDim</v>
      </c>
      <c r="BV2" s="124" t="str">
        <f t="shared" si="20"/>
        <v>045007-OffLrg-WWR60StepDimHighVT</v>
      </c>
      <c r="BW2" s="617" t="str">
        <f t="shared" ref="BW2:CE2" si="21">CONCATENATE(LEFT(BW4,3),BW1,BW124,RIGHT($BH123,7),"-",BW123)</f>
        <v>0405101-OffLrg-Cont.DimHighVT</v>
      </c>
      <c r="BX2" s="617" t="str">
        <f t="shared" si="21"/>
        <v>0405201-OffLrg-StepDim</v>
      </c>
      <c r="BY2" s="617" t="str">
        <f t="shared" si="21"/>
        <v>0405301-OffLrg-StepDimHighVT</v>
      </c>
      <c r="BZ2" s="617" t="str">
        <f t="shared" si="21"/>
        <v>0425401-OffLrg-WWR20Cont.DimHighVT</v>
      </c>
      <c r="CA2" s="617" t="str">
        <f t="shared" si="21"/>
        <v>0425501-OffLrg-WWR20StepDim</v>
      </c>
      <c r="CB2" s="617" t="str">
        <f t="shared" si="21"/>
        <v>0425601-OffLrg-WWR20StepDimHighVT</v>
      </c>
      <c r="CC2" s="617" t="str">
        <f t="shared" si="21"/>
        <v>0425701-OffLrg-WWR60Cont.DimHighVT</v>
      </c>
      <c r="CD2" s="617" t="str">
        <f t="shared" si="21"/>
        <v>0425801-OffLrg-WWR60StepDim</v>
      </c>
      <c r="CE2" s="617" t="str">
        <f t="shared" si="21"/>
        <v>0425901-OffLrg-WWR60StepDimHighVT</v>
      </c>
      <c r="CF2" s="486" t="str">
        <f>CONCATENATE(LEFT(CF4,3),CF1,CF124,"-",RIGHT($BH123,7),"-",CF123)</f>
        <v>0408015--OffLrg-HVACChillerCOP</v>
      </c>
      <c r="CG2" s="486" t="str">
        <f t="shared" ref="CG2:CQ2" si="22">CONCATENATE(LEFT(CG4,2),CG1,CG124,"-",RIGHT($BH123,7),"-",CG123)</f>
        <v>048115--OffLrg-HVACChWDeltaT</v>
      </c>
      <c r="CH2" s="486" t="str">
        <f t="shared" si="22"/>
        <v>048215--OffLrg-HVACVAV CWSetpoint</v>
      </c>
      <c r="CI2" s="486" t="str">
        <f t="shared" si="22"/>
        <v>048315--OffLrg-HVACTowerEff</v>
      </c>
      <c r="CJ2" s="486" t="str">
        <f>CONCATENATE(LEFT(CJ4,3),CJ1,CJ124,"-",RIGHT($BH123,7),"-",CJ123)</f>
        <v>0408416--OffLrg-HVACChillerCOP</v>
      </c>
      <c r="CK2" s="486" t="str">
        <f>CONCATENATE(LEFT(CK4,3),CK1,CK124,"-",RIGHT($BH123,7),"-",CK123)</f>
        <v>0408516--OffLrg-HVACChWDeltaT</v>
      </c>
      <c r="CL2" s="486" t="str">
        <f t="shared" si="22"/>
        <v>048616--OffLrg-HVACVAV CWSetpoint</v>
      </c>
      <c r="CM2" s="486" t="str">
        <f t="shared" si="22"/>
        <v>048716--OffLrg-HVACTowerEff</v>
      </c>
      <c r="CN2" s="486" t="str">
        <f>CONCATENATE(LEFT(CN4,3),CN1,CN124,"-",RIGHT($BH123,7),"-",CN123)</f>
        <v>0408806--OffLrg-HVACChillerCOP</v>
      </c>
      <c r="CO2" s="486" t="str">
        <f>CONCATENATE(LEFT(CO4,3),CO1,CO124,"-",RIGHT($BH123,7),"-",CO123)</f>
        <v>0408906--OffLrg-HVACChWDeltaT</v>
      </c>
      <c r="CP2" s="486" t="str">
        <f t="shared" si="22"/>
        <v>049006--OffLrg-HVACVAV CWSetpoint</v>
      </c>
      <c r="CQ2" s="487" t="str">
        <f t="shared" si="22"/>
        <v>049106--OffLrg-HVACTowerEff</v>
      </c>
      <c r="CR2" s="512" t="s">
        <v>1408</v>
      </c>
      <c r="CS2" s="485" t="str">
        <f>CONCATENATE(LEFT(CS4,3),CS1,CS124,"-",RIGHT($CR123,9),"-",CS123)</f>
        <v>1009215--RetlStrp-HVACPSZ DXCOP</v>
      </c>
      <c r="CT2" s="485" t="str">
        <f t="shared" ref="CT2:CZ2" si="23">CONCATENATE(LEFT(CT4,3),CT1,CT124,"-",RIGHT($CR123,9),"-",CT123)</f>
        <v>1009315--RetlStrp-HVACPSZ HeatEff</v>
      </c>
      <c r="CU2" s="485" t="str">
        <f t="shared" si="23"/>
        <v>1009415--RetlStrp-HVACPSZ EconomizerControl</v>
      </c>
      <c r="CV2" s="485" t="str">
        <f t="shared" si="23"/>
        <v>1009516--RetlStrp-HVACPSZ DXCOP</v>
      </c>
      <c r="CW2" s="485" t="str">
        <f t="shared" si="23"/>
        <v>1009616--RetlStrp-HVACPSZ HeatEff</v>
      </c>
      <c r="CX2" s="485" t="str">
        <f t="shared" si="23"/>
        <v>1009716--RetlStrp-HVACPSZ EconomizerControl</v>
      </c>
      <c r="CY2" s="485" t="str">
        <f t="shared" si="23"/>
        <v>1009806--RetlStrp-HVACPSZ DXCOP</v>
      </c>
      <c r="CZ2" s="485" t="str">
        <f t="shared" si="23"/>
        <v>1009906--RetlStrp-HVACPSZ HeatEff</v>
      </c>
      <c r="DA2" s="485" t="str">
        <f t="shared" ref="DA2:DG2" si="24">CONCATENATE(LEFT(DA4,2),DA1,DA124,"-",RIGHT($CR123,9),"-",DA123)</f>
        <v>1010006--RetlStrp-HVACPSZ EconomizerControl</v>
      </c>
      <c r="DB2" s="485" t="str">
        <f t="shared" si="24"/>
        <v>1010115--RetlStrp-HVACPTAC DXCOP</v>
      </c>
      <c r="DC2" s="485" t="str">
        <f t="shared" si="24"/>
        <v>1010216--RetlStrp-HVACPTAC DXCOP</v>
      </c>
      <c r="DD2" s="485" t="str">
        <f t="shared" si="24"/>
        <v>1010306--RetlStrp-HVACPTAC DXCOP</v>
      </c>
      <c r="DE2" s="485" t="str">
        <f t="shared" si="24"/>
        <v>1010416--RetlStrp-FPFC</v>
      </c>
      <c r="DF2" s="485" t="str">
        <f t="shared" si="24"/>
        <v>1010515--RetlStrp-FPFC</v>
      </c>
      <c r="DG2" s="485" t="str">
        <f t="shared" si="24"/>
        <v>1010606--RetlStrp-FPFC</v>
      </c>
      <c r="DH2" s="504" t="s">
        <v>1186</v>
      </c>
      <c r="DI2" s="485" t="str">
        <f t="shared" ref="DI2:DN2" si="25">CONCATENATE(LEFT(DI4,2),DI1,DI124,RIGHT($DH123,10),"-",DI123)</f>
        <v>0211015-OffSml-SG-EnvRoofInsulation</v>
      </c>
      <c r="DJ2" s="485" t="str">
        <f t="shared" si="25"/>
        <v>0211116-OffSml-SG-EnvRoofInsulation</v>
      </c>
      <c r="DK2" s="485" t="str">
        <f t="shared" si="25"/>
        <v>0211206-OffSml-SG-EnvRoofInsulation</v>
      </c>
      <c r="DL2" s="485" t="str">
        <f t="shared" si="25"/>
        <v>0211315-OffSml-SG-EnvWallInsulation</v>
      </c>
      <c r="DM2" s="485" t="str">
        <f t="shared" si="25"/>
        <v>0211416-OffSml-SG-EnvWallInsulation</v>
      </c>
      <c r="DN2" s="485" t="str">
        <f t="shared" si="25"/>
        <v>0211506-OffSml-SG-EnvWallInsulation</v>
      </c>
      <c r="DO2" s="504" t="s">
        <v>1187</v>
      </c>
      <c r="DP2" s="485" t="str">
        <f t="shared" ref="DP2:DX2" si="26">CONCATENATE(LEFT(DP4,2),DP1,DP124,RIGHT($DO123,10),"-",DP123)</f>
        <v>0311615-OffMed-SG-WWR40</v>
      </c>
      <c r="DQ2" s="485" t="str">
        <f t="shared" si="26"/>
        <v>0311715-OffMed-SG-WWR20</v>
      </c>
      <c r="DR2" s="485" t="str">
        <f t="shared" si="26"/>
        <v>0311816-OffMed-SG-WWR40</v>
      </c>
      <c r="DS2" s="485" t="str">
        <f t="shared" si="26"/>
        <v>0311916-OffMed-SG-WWR20</v>
      </c>
      <c r="DT2" s="485" t="str">
        <f t="shared" si="26"/>
        <v>0312006-OffMed-SG-WWR40</v>
      </c>
      <c r="DU2" s="485" t="str">
        <f t="shared" si="26"/>
        <v>0312106-OffMed-SG-WWR20</v>
      </c>
      <c r="DV2" s="485" t="str">
        <f t="shared" si="26"/>
        <v>0312215-OffMed-SG-WinUSHGC</v>
      </c>
      <c r="DW2" s="485" t="str">
        <f t="shared" si="26"/>
        <v>0312316-OffMed-SG-WinUSHGC</v>
      </c>
      <c r="DX2" s="485" t="str">
        <f t="shared" si="26"/>
        <v>0312406-OffMed-SG-WinUSHGC</v>
      </c>
      <c r="DY2" s="504" t="s">
        <v>1200</v>
      </c>
      <c r="DZ2" s="485" t="str">
        <f t="shared" ref="DZ2:EH2" si="27">CONCATENATE(LEFT(DZ4,2),DZ1,DZ124,RIGHT($DY123,10),"-",DZ123)</f>
        <v>0511615RetlMed-SG-SRR5</v>
      </c>
      <c r="EA2" s="485" t="str">
        <f t="shared" si="27"/>
        <v>0511716RetlMed-SG-SRR5</v>
      </c>
      <c r="EB2" s="485" t="str">
        <f t="shared" si="27"/>
        <v>0511806RetlMed-SG-SRR5</v>
      </c>
      <c r="EC2" s="485" t="str">
        <f t="shared" si="27"/>
        <v>0511915RetlMed-SG-SRR1</v>
      </c>
      <c r="ED2" s="485" t="str">
        <f t="shared" si="27"/>
        <v>0512016RetlMed-SG-SRR1</v>
      </c>
      <c r="EE2" s="485" t="str">
        <f t="shared" si="27"/>
        <v>0512106RetlMed-SG-SRR1</v>
      </c>
      <c r="EF2" s="485" t="str">
        <f t="shared" si="27"/>
        <v>0512215RetlMed-SG-SkyUSHGC</v>
      </c>
      <c r="EG2" s="485" t="str">
        <f t="shared" si="27"/>
        <v>0512316RetlMed-SG-SkyUSHGC</v>
      </c>
      <c r="EH2" s="485" t="str">
        <f t="shared" si="27"/>
        <v>0512406RetlMed-SG-SkyUSHGC</v>
      </c>
      <c r="EI2" s="758"/>
      <c r="EJ2" s="486" t="str">
        <f>CONCATENATE(LEFT(EJ4,2),EJ1,EJ124,RIGHT($T123,7),"-",EJ123)</f>
        <v>0312515-OffMed-Plenum</v>
      </c>
      <c r="EK2" s="485" t="str">
        <f>CONCATENATE(LEFT(EK4,2),EK1,EK124,RIGHT($T123,7),"-",EK123)</f>
        <v>0312616-OffMed-Plenum</v>
      </c>
      <c r="EL2" s="485" t="str">
        <f>CONCATENATE(LEFT(EL4,2),EL1,EL124,RIGHT($T123,7),"-",EL123)</f>
        <v>0312706-OffMed-Plenum</v>
      </c>
      <c r="EM2" s="485" t="str">
        <f>CONCATENATE(LEFT(EM4,2),EM1,EM124,RIGHT($B123,8),"-",EM123)</f>
        <v>0512815-RetlMed-SZVAV</v>
      </c>
      <c r="EN2" s="485" t="str">
        <f>CONCATENATE(LEFT(EN4,2),EN1,EN124,RIGHT($B123,8),"-",EN123)</f>
        <v>0512916-RetlMed-SZVAV</v>
      </c>
      <c r="EO2" s="485" t="str">
        <f>CONCATENATE(LEFT(EO4,2),EO1,EO124,RIGHT($B123,8),"-",EO123)</f>
        <v>0513006-RetlMed-SZVAV</v>
      </c>
      <c r="EP2" s="485" t="str">
        <f>CONCATENATE(LEFT(EP4,2),EP1,EP124,RIGHT($BH123,7),"-",EP123)</f>
        <v>0413115-OffLrg-CRAC</v>
      </c>
      <c r="EQ2" s="485" t="str">
        <f>CONCATENATE(LEFT(EQ4,2),EQ1,EQ124,RIGHT($BH123,7),"-",EQ123)</f>
        <v>0413216-OffLrg-CRAC</v>
      </c>
      <c r="ER2" s="485" t="str">
        <f>CONCATENATE(LEFT(ER4,2),ER1,ER124,RIGHT($BH123,7),"-",ER123)</f>
        <v>0413306-OffLrg-CRAC</v>
      </c>
      <c r="ES2" s="485" t="str">
        <f>CONCATENATE(LEFT(ES4,2),ES124,RIGHT($T123,7),"-",ES123)</f>
        <v>0314615-OffMed-LabwExhDOAS</v>
      </c>
      <c r="ET2" s="485" t="str">
        <f>CONCATENATE(LEFT(ET4,2),ET1,ET124,RIGHT($T123,7),"-",ET123)</f>
        <v>0313516-OffMed-LabwExhDOAS</v>
      </c>
      <c r="EU2" s="485" t="str">
        <f>CONCATENATE(LEFT(EU4,2),EU1,EU124,RIGHT($T123,7),"-",EU123)</f>
        <v>0313606-OffMed-LabwExhDOAS</v>
      </c>
      <c r="EV2" s="485" t="str">
        <f>CONCATENATE(LEFT(EV4,2),EV1,EV124,"-",RIGHT($CR123,9),"-",EV123)</f>
        <v>1013715--RetlStrp-EvapCooler</v>
      </c>
      <c r="EW2" s="485" t="str">
        <f>CONCATENATE(LEFT(EW4,2),EW1,EW124,"-",RIGHT($CR123,9),"-",EW123)</f>
        <v>1013816--RetlStrp-EvapCooler</v>
      </c>
      <c r="EX2" s="485" t="str">
        <f>CONCATENATE(LEFT(EX4,2),EX1,EX124,"-",RIGHT($CR123,9),"-",EX123)</f>
        <v>1013906--RetlStrp-EvapCooler</v>
      </c>
      <c r="EY2" s="485" t="str">
        <f>CONCATENATE(LEFT(EY4,2),EY1,EY124,RIGHT($T123,7),"-",EY123)</f>
        <v>0314015-OffMed-FanPwrBox</v>
      </c>
      <c r="EZ2" s="485" t="str">
        <f>CONCATENATE(LEFT(EZ4,2),EZ1,EZ124,RIGHT($T123,7),"-",EZ123)</f>
        <v>0314116-OffMed-FanPwrBox</v>
      </c>
      <c r="FA2" s="485" t="str">
        <f>CONCATENATE(LEFT(FA4,2),FA1,FA124,RIGHT($T123,7),"-",FA123)</f>
        <v>0314206-OffMed-FanPwrBox</v>
      </c>
      <c r="FB2" s="617" t="str">
        <f>CONCATENATE(LEFT(FB4,2),FB1,FB124,"-",RIGHT($CR123,9),"-",FB123)</f>
        <v>1014315--RetlStrp-WSHP</v>
      </c>
      <c r="FC2" s="617" t="str">
        <f>CONCATENATE(LEFT(FC4,2),FC1,FC124,"-",RIGHT($CR123,9),"-",FC123)</f>
        <v>1014416--RetlStrp-WSHP</v>
      </c>
      <c r="FD2" s="617" t="str">
        <f>CONCATENATE(LEFT(FD4,2),FD1,FD124,"-",RIGHT($CR123,9),"-",FD123)</f>
        <v>1014506--RetlStrp-WSHP</v>
      </c>
    </row>
    <row r="3" spans="1:160" s="804" customFormat="1" ht="15.75" hidden="1" x14ac:dyDescent="0.25">
      <c r="A3" s="802"/>
      <c r="B3" s="803"/>
      <c r="C3" s="820" t="str">
        <f>IFERROR((INDEX(Sheet2!$D$2:$D$50, MATCH(LEFT(TRIM('Test Criteria'!C2),7),Sheet2!$D$2:$D$50,0),1)),"")</f>
        <v>0500115</v>
      </c>
      <c r="D3" s="820" t="str">
        <f>IFERROR((INDEX(Sheet2!$D$2:$D$50, MATCH(LEFT(TRIM('Test Criteria'!D2),7),Sheet2!$D$2:$D$50,0),1)),"")</f>
        <v>0500215</v>
      </c>
      <c r="E3" s="820" t="str">
        <f>IFERROR((INDEX(Sheet2!$D$2:$D$50, MATCH(LEFT(TRIM('Test Criteria'!E2),7),Sheet2!$D$2:$D$50,0),1)),"")</f>
        <v>0500315</v>
      </c>
      <c r="F3" s="820" t="str">
        <f>IFERROR((INDEX(Sheet2!$D$2:$D$50, MATCH(LEFT(TRIM('Test Criteria'!F2),7),Sheet2!$D$2:$D$50,0),1)),"")</f>
        <v/>
      </c>
      <c r="G3" s="820" t="str">
        <f>IFERROR((INDEX(Sheet2!$D$2:$D$50, MATCH(LEFT(TRIM('Test Criteria'!G2),7),Sheet2!$D$2:$D$50,0),1)),"")</f>
        <v/>
      </c>
      <c r="H3" s="820" t="str">
        <f>IFERROR((INDEX(Sheet2!$D$2:$D$50, MATCH(LEFT(TRIM('Test Criteria'!H2),7),Sheet2!$D$2:$D$50,0),1)),"")</f>
        <v/>
      </c>
      <c r="I3" s="820" t="str">
        <f>IFERROR((INDEX(Sheet2!$D$2:$D$50, MATCH(LEFT(TRIM('Test Criteria'!I2),7),Sheet2!$D$2:$D$50,0),1)),"")</f>
        <v/>
      </c>
      <c r="J3" s="820" t="str">
        <f>IFERROR((INDEX(Sheet2!$D$2:$D$50, MATCH(LEFT(TRIM('Test Criteria'!J2),7),Sheet2!$D$2:$D$50,0),1)),"")</f>
        <v/>
      </c>
      <c r="K3" s="820" t="str">
        <f>IFERROR((INDEX(Sheet2!$D$2:$D$50, MATCH(LEFT(TRIM('Test Criteria'!K2),7),Sheet2!$D$2:$D$50,0),1)),"")</f>
        <v/>
      </c>
      <c r="L3" s="820" t="str">
        <f>IFERROR((INDEX(Sheet2!$D$2:$D$50, MATCH(LEFT(TRIM('Test Criteria'!L2),7),Sheet2!$D$2:$D$50,0),1)),"")</f>
        <v/>
      </c>
      <c r="M3" s="820" t="str">
        <f>IFERROR((INDEX(Sheet2!$D$2:$D$50, MATCH(LEFT(TRIM('Test Criteria'!M2),7),Sheet2!$D$2:$D$50,0),1)),"")</f>
        <v/>
      </c>
      <c r="N3" s="820" t="str">
        <f>IFERROR((INDEX(Sheet2!$D$2:$D$50, MATCH(LEFT(TRIM('Test Criteria'!N2),7),Sheet2!$D$2:$D$50,0),1)),"")</f>
        <v/>
      </c>
      <c r="O3" s="820" t="str">
        <f>IFERROR((INDEX(Sheet2!$D$2:$D$50, MATCH(LEFT(TRIM('Test Criteria'!O2),7),Sheet2!$D$2:$D$50,0),1)),"")</f>
        <v/>
      </c>
      <c r="P3" s="820" t="str">
        <f>IFERROR((INDEX(Sheet2!$D$2:$D$50, MATCH(LEFT(TRIM('Test Criteria'!P2),7),Sheet2!$D$2:$D$50,0),1)),"")</f>
        <v/>
      </c>
      <c r="Q3" s="820" t="str">
        <f>IFERROR((INDEX(Sheet2!$D$2:$D$50, MATCH(LEFT(TRIM('Test Criteria'!Q2),7),Sheet2!$D$2:$D$50,0),1)),"")</f>
        <v/>
      </c>
      <c r="R3" s="820" t="str">
        <f>IFERROR((INDEX(Sheet2!$D$2:$D$50, MATCH(LEFT(TRIM('Test Criteria'!R2),7),Sheet2!$D$2:$D$50,0),1)),"")</f>
        <v/>
      </c>
      <c r="S3" s="820" t="str">
        <f>IFERROR((INDEX(Sheet2!$D$2:$D$50, MATCH(LEFT(TRIM('Test Criteria'!S2),7),Sheet2!$D$2:$D$50,0),1)),"")</f>
        <v/>
      </c>
      <c r="T3" s="820" t="str">
        <f>IFERROR((INDEX(Sheet2!$D$2:$D$50, MATCH(LEFT(TRIM('Test Criteria'!T2),7),Sheet2!$D$2:$D$50,0),1)),"")</f>
        <v/>
      </c>
      <c r="U3" s="820" t="str">
        <f>IFERROR((INDEX(Sheet2!$D$2:$D$50, MATCH(LEFT(TRIM('Test Criteria'!U2),7),Sheet2!$D$2:$D$50,0),1)),"")</f>
        <v/>
      </c>
      <c r="V3" s="820" t="str">
        <f>IFERROR((INDEX(Sheet2!$D$2:$D$50, MATCH(LEFT(TRIM('Test Criteria'!V2),7),Sheet2!$D$2:$D$50,0),1)),"")</f>
        <v/>
      </c>
      <c r="W3" s="820" t="str">
        <f>IFERROR((INDEX(Sheet2!$D$2:$D$50, MATCH(LEFT(TRIM('Test Criteria'!W2),7),Sheet2!$D$2:$D$50,0),1)),"")</f>
        <v/>
      </c>
      <c r="X3" s="820" t="str">
        <f>IFERROR((INDEX(Sheet2!$D$2:$D$50, MATCH(LEFT(TRIM('Test Criteria'!X2),7),Sheet2!$D$2:$D$50,0),1)),"")</f>
        <v/>
      </c>
      <c r="Y3" s="820" t="str">
        <f>IFERROR((INDEX(Sheet2!$D$2:$D$50, MATCH(LEFT(TRIM('Test Criteria'!Y2),7),Sheet2!$D$2:$D$50,0),1)),"")</f>
        <v/>
      </c>
      <c r="Z3" s="820" t="str">
        <f>IFERROR((INDEX(Sheet2!$D$2:$D$50, MATCH(LEFT(TRIM('Test Criteria'!Z2),7),Sheet2!$D$2:$D$50,0),1)),"")</f>
        <v/>
      </c>
      <c r="AA3" s="820" t="str">
        <f>IFERROR((INDEX(Sheet2!$D$2:$D$50, MATCH(LEFT(TRIM('Test Criteria'!AA2),7),Sheet2!$D$2:$D$50,0),1)),"")</f>
        <v/>
      </c>
      <c r="AB3" s="820" t="str">
        <f>IFERROR((INDEX(Sheet2!$D$2:$D$50, MATCH(LEFT(TRIM('Test Criteria'!AB2),7),Sheet2!$D$2:$D$50,0),1)),"")</f>
        <v/>
      </c>
      <c r="AC3" s="820" t="str">
        <f>IFERROR((INDEX(Sheet2!$D$2:$D$50, MATCH(LEFT(TRIM('Test Criteria'!AC2),7),Sheet2!$D$2:$D$50,0),1)),"")</f>
        <v/>
      </c>
      <c r="AD3" s="820" t="str">
        <f>IFERROR((INDEX(Sheet2!$D$2:$D$50, MATCH(LEFT(TRIM('Test Criteria'!AD2),7),Sheet2!$D$2:$D$50,0),1)),"")</f>
        <v>0301916</v>
      </c>
      <c r="AE3" s="820" t="str">
        <f>IFERROR((INDEX(Sheet2!$D$2:$D$50, MATCH(LEFT(TRIM('Test Criteria'!AE2),7),Sheet2!$D$2:$D$50,0),1)),"")</f>
        <v/>
      </c>
      <c r="AF3" s="820" t="str">
        <f>IFERROR((INDEX(Sheet2!$D$2:$D$50, MATCH(LEFT(TRIM('Test Criteria'!AF2),7),Sheet2!$D$2:$D$50,0),1)),"")</f>
        <v/>
      </c>
      <c r="AG3" s="820" t="str">
        <f>IFERROR((INDEX(Sheet2!$D$2:$D$50, MATCH(LEFT(TRIM('Test Criteria'!AG2),7),Sheet2!$D$2:$D$50,0),1)),"")</f>
        <v/>
      </c>
      <c r="AH3" s="820" t="str">
        <f>IFERROR((INDEX(Sheet2!$D$2:$D$50, MATCH(LEFT(TRIM('Test Criteria'!AH2),7),Sheet2!$D$2:$D$50,0),1)),"")</f>
        <v/>
      </c>
      <c r="AI3" s="820" t="str">
        <f>IFERROR((INDEX(Sheet2!$D$2:$D$50, MATCH(LEFT(TRIM('Test Criteria'!AI2),7),Sheet2!$D$2:$D$50,0),1)),"")</f>
        <v/>
      </c>
      <c r="AJ3" s="820" t="str">
        <f>IFERROR((INDEX(Sheet2!$D$2:$D$50, MATCH(LEFT(TRIM('Test Criteria'!AJ2),7),Sheet2!$D$2:$D$50,0),1)),"")</f>
        <v/>
      </c>
      <c r="AK3" s="820" t="str">
        <f>IFERROR((INDEX(Sheet2!$D$2:$D$50, MATCH(LEFT(TRIM('Test Criteria'!AK2),7),Sheet2!$D$2:$D$50,0),1)),"")</f>
        <v/>
      </c>
      <c r="AL3" s="820" t="str">
        <f>IFERROR((INDEX(Sheet2!$D$2:$D$50, MATCH(LEFT(TRIM('Test Criteria'!AL2),7),Sheet2!$D$2:$D$50,0),1)),"")</f>
        <v/>
      </c>
      <c r="AM3" s="820" t="str">
        <f>IFERROR((INDEX(Sheet2!$D$2:$D$50, MATCH(LEFT(TRIM('Test Criteria'!AM2),7),Sheet2!$D$2:$D$50,0),1)),"")</f>
        <v/>
      </c>
      <c r="AN3" s="820" t="str">
        <f>IFERROR((INDEX(Sheet2!$D$2:$D$50, MATCH(LEFT(TRIM('Test Criteria'!AN2),7),Sheet2!$D$2:$D$50,0),1)),"")</f>
        <v/>
      </c>
      <c r="AO3" s="820" t="str">
        <f>IFERROR((INDEX(Sheet2!$D$2:$D$50, MATCH(LEFT(TRIM('Test Criteria'!AO2),7),Sheet2!$D$2:$D$50,0),1)),"")</f>
        <v/>
      </c>
      <c r="AP3" s="820" t="str">
        <f>IFERROR((INDEX(Sheet2!$D$2:$D$50, MATCH(LEFT(TRIM('Test Criteria'!AP2),7),Sheet2!$D$2:$D$50,0),1)),"")</f>
        <v/>
      </c>
      <c r="AQ3" s="820" t="str">
        <f>IFERROR((INDEX(Sheet2!$D$2:$D$50, MATCH(LEFT(TRIM('Test Criteria'!AQ2),7),Sheet2!$D$2:$D$50,0),1)),"")</f>
        <v/>
      </c>
      <c r="AR3" s="820" t="str">
        <f>IFERROR((INDEX(Sheet2!$D$2:$D$50, MATCH(LEFT(TRIM('Test Criteria'!AR2),7),Sheet2!$D$2:$D$50,0),1)),"")</f>
        <v/>
      </c>
      <c r="AS3" s="820" t="str">
        <f>IFERROR((INDEX(Sheet2!$D$2:$D$50, MATCH(LEFT(TRIM('Test Criteria'!AS2),7),Sheet2!$D$2:$D$50,0),1)),"")</f>
        <v/>
      </c>
      <c r="AT3" s="820" t="str">
        <f>IFERROR((INDEX(Sheet2!$D$2:$D$50, MATCH(LEFT(TRIM('Test Criteria'!AT2),7),Sheet2!$D$2:$D$50,0),1)),"")</f>
        <v/>
      </c>
      <c r="AU3" s="820" t="str">
        <f>IFERROR((INDEX(Sheet2!$D$2:$D$50, MATCH(LEFT(TRIM('Test Criteria'!AU2),7),Sheet2!$D$2:$D$50,0),1)),"")</f>
        <v/>
      </c>
      <c r="AV3" s="820" t="str">
        <f>IFERROR((INDEX(Sheet2!$D$2:$D$50, MATCH(LEFT(TRIM('Test Criteria'!AV2),7),Sheet2!$D$2:$D$50,0),1)),"")</f>
        <v/>
      </c>
      <c r="AW3" s="820" t="str">
        <f>IFERROR((INDEX(Sheet2!$D$2:$D$50, MATCH(LEFT(TRIM('Test Criteria'!AW2),7),Sheet2!$D$2:$D$50,0),1)),"")</f>
        <v/>
      </c>
      <c r="AX3" s="820" t="str">
        <f>IFERROR((INDEX(Sheet2!$D$2:$D$50, MATCH(LEFT(TRIM('Test Criteria'!AX2),7),Sheet2!$D$2:$D$50,0),1)),"")</f>
        <v/>
      </c>
      <c r="AY3" s="820" t="str">
        <f>IFERROR((INDEX(Sheet2!$D$2:$D$50, MATCH(LEFT(TRIM('Test Criteria'!AY2),7),Sheet2!$D$2:$D$50,0),1)),"")</f>
        <v/>
      </c>
      <c r="AZ3" s="820" t="str">
        <f>IFERROR((INDEX(Sheet2!$D$2:$D$50, MATCH(LEFT(TRIM('Test Criteria'!AZ2),7),Sheet2!$D$2:$D$50,0),1)),"")</f>
        <v>0307216</v>
      </c>
      <c r="BA3" s="820" t="str">
        <f>IFERROR((INDEX(Sheet2!$D$2:$D$50, MATCH(LEFT(TRIM('Test Criteria'!BA2),7),Sheet2!$D$2:$D$50,0),1)),"")</f>
        <v>0307316</v>
      </c>
      <c r="BB3" s="820" t="str">
        <f>IFERROR((INDEX(Sheet2!$D$2:$D$50, MATCH(LEFT(TRIM('Test Criteria'!BB2),7),Sheet2!$D$2:$D$50,0),1)),"")</f>
        <v/>
      </c>
      <c r="BC3" s="820" t="str">
        <f>IFERROR((INDEX(Sheet2!$D$2:$D$50, MATCH(LEFT(TRIM('Test Criteria'!BC2),7),Sheet2!$D$2:$D$50,0),1)),"")</f>
        <v>0307516</v>
      </c>
      <c r="BD3" s="820" t="str">
        <f>IFERROR((INDEX(Sheet2!$D$2:$D$50, MATCH(LEFT(TRIM('Test Criteria'!BD2),7),Sheet2!$D$2:$D$50,0),1)),"")</f>
        <v/>
      </c>
      <c r="BE3" s="820" t="str">
        <f>IFERROR((INDEX(Sheet2!$D$2:$D$50, MATCH(LEFT(TRIM('Test Criteria'!BE2),7),Sheet2!$D$2:$D$50,0),1)),"")</f>
        <v/>
      </c>
      <c r="BF3" s="820" t="str">
        <f>IFERROR((INDEX(Sheet2!$D$2:$D$50, MATCH(LEFT(TRIM('Test Criteria'!BF2),7),Sheet2!$D$2:$D$50,0),1)),"")</f>
        <v/>
      </c>
      <c r="BG3" s="820" t="str">
        <f>IFERROR((INDEX(Sheet2!$D$2:$D$50, MATCH(LEFT(TRIM('Test Criteria'!BG2),7),Sheet2!$D$2:$D$50,0),1)),"")</f>
        <v/>
      </c>
      <c r="BH3" s="820" t="str">
        <f>IFERROR((INDEX(Sheet2!$D$2:$D$50, MATCH(LEFT(TRIM('Test Criteria'!BH2),7),Sheet2!$D$2:$D$50,0),1)),"")</f>
        <v/>
      </c>
      <c r="BI3" s="820" t="str">
        <f>IFERROR((INDEX(Sheet2!$D$2:$D$50, MATCH(LEFT(TRIM('Test Criteria'!BI2),7),Sheet2!$D$2:$D$50,0),1)),"")</f>
        <v/>
      </c>
      <c r="BJ3" s="820" t="str">
        <f>IFERROR((INDEX(Sheet2!$D$2:$D$50, MATCH(LEFT(TRIM('Test Criteria'!BJ2),7),Sheet2!$D$2:$D$50,0),1)),"")</f>
        <v/>
      </c>
      <c r="BK3" s="820" t="str">
        <f>IFERROR((INDEX(Sheet2!$D$2:$D$50, MATCH(LEFT(TRIM('Test Criteria'!BK2),7),Sheet2!$D$2:$D$50,0),1)),"")</f>
        <v/>
      </c>
      <c r="BL3" s="820" t="str">
        <f>IFERROR((INDEX(Sheet2!$D$2:$D$50, MATCH(LEFT(TRIM('Test Criteria'!BL2),7),Sheet2!$D$2:$D$50,0),1)),"")</f>
        <v/>
      </c>
      <c r="BM3" s="820" t="str">
        <f>IFERROR((INDEX(Sheet2!$D$2:$D$50, MATCH(LEFT(TRIM('Test Criteria'!BM2),7),Sheet2!$D$2:$D$50,0),1)),"")</f>
        <v/>
      </c>
      <c r="BN3" s="820" t="str">
        <f>IFERROR((INDEX(Sheet2!$D$2:$D$50, MATCH(LEFT(TRIM('Test Criteria'!BN2),7),Sheet2!$D$2:$D$50,0),1)),"")</f>
        <v>0404207</v>
      </c>
      <c r="BO3" s="820" t="str">
        <f>IFERROR((INDEX(Sheet2!$D$2:$D$50, MATCH(LEFT(TRIM('Test Criteria'!BO2),7),Sheet2!$D$2:$D$50,0),1)),"")</f>
        <v>0404307</v>
      </c>
      <c r="BP3" s="820" t="str">
        <f>IFERROR((INDEX(Sheet2!$D$2:$D$50, MATCH(LEFT(TRIM('Test Criteria'!BP2),7),Sheet2!$D$2:$D$50,0),1)),"")</f>
        <v>0404407</v>
      </c>
      <c r="BQ3" s="820" t="str">
        <f>IFERROR((INDEX(Sheet2!$D$2:$D$50, MATCH(LEFT(TRIM('Test Criteria'!BQ2),7),Sheet2!$D$2:$D$50,0),1)),"")</f>
        <v/>
      </c>
      <c r="BR3" s="820" t="str">
        <f>IFERROR((INDEX(Sheet2!$D$2:$D$50, MATCH(LEFT(TRIM('Test Criteria'!BR2),7),Sheet2!$D$2:$D$50,0),1)),"")</f>
        <v/>
      </c>
      <c r="BS3" s="820" t="str">
        <f>IFERROR((INDEX(Sheet2!$D$2:$D$50, MATCH(LEFT(TRIM('Test Criteria'!BS2),7),Sheet2!$D$2:$D$50,0),1)),"")</f>
        <v/>
      </c>
      <c r="BT3" s="820" t="str">
        <f>IFERROR((INDEX(Sheet2!$D$2:$D$50, MATCH(LEFT(TRIM('Test Criteria'!BT2),7),Sheet2!$D$2:$D$50,0),1)),"")</f>
        <v/>
      </c>
      <c r="BU3" s="820" t="str">
        <f>IFERROR((INDEX(Sheet2!$D$2:$D$50, MATCH(LEFT(TRIM('Test Criteria'!BU2),7),Sheet2!$D$2:$D$50,0),1)),"")</f>
        <v/>
      </c>
      <c r="BV3" s="820" t="str">
        <f>IFERROR((INDEX(Sheet2!$D$2:$D$50, MATCH(LEFT(TRIM('Test Criteria'!BV2),7),Sheet2!$D$2:$D$50,0),1)),"")</f>
        <v/>
      </c>
      <c r="BW3" s="820" t="str">
        <f>IFERROR((INDEX(Sheet2!$D$2:$D$50, MATCH(LEFT(TRIM('Test Criteria'!BW2),7),Sheet2!$D$2:$D$50,0),1)),"")</f>
        <v/>
      </c>
      <c r="BX3" s="820" t="str">
        <f>IFERROR((INDEX(Sheet2!$D$2:$D$50, MATCH(LEFT(TRIM('Test Criteria'!BX2),7),Sheet2!$D$2:$D$50,0),1)),"")</f>
        <v/>
      </c>
      <c r="BY3" s="820" t="str">
        <f>IFERROR((INDEX(Sheet2!$D$2:$D$50, MATCH(LEFT(TRIM('Test Criteria'!BY2),7),Sheet2!$D$2:$D$50,0),1)),"")</f>
        <v/>
      </c>
      <c r="BZ3" s="820" t="str">
        <f>IFERROR((INDEX(Sheet2!$D$2:$D$50, MATCH(LEFT(TRIM('Test Criteria'!BZ2),7),Sheet2!$D$2:$D$50,0),1)),"")</f>
        <v/>
      </c>
      <c r="CA3" s="820" t="str">
        <f>IFERROR((INDEX(Sheet2!$D$2:$D$50, MATCH(LEFT(TRIM('Test Criteria'!CA2),7),Sheet2!$D$2:$D$50,0),1)),"")</f>
        <v/>
      </c>
      <c r="CB3" s="820" t="str">
        <f>IFERROR((INDEX(Sheet2!$D$2:$D$50, MATCH(LEFT(TRIM('Test Criteria'!CB2),7),Sheet2!$D$2:$D$50,0),1)),"")</f>
        <v/>
      </c>
      <c r="CC3" s="820" t="str">
        <f>IFERROR((INDEX(Sheet2!$D$2:$D$50, MATCH(LEFT(TRIM('Test Criteria'!CC2),7),Sheet2!$D$2:$D$50,0),1)),"")</f>
        <v/>
      </c>
      <c r="CD3" s="820" t="str">
        <f>IFERROR((INDEX(Sheet2!$D$2:$D$50, MATCH(LEFT(TRIM('Test Criteria'!CD2),7),Sheet2!$D$2:$D$50,0),1)),"")</f>
        <v/>
      </c>
      <c r="CE3" s="820" t="str">
        <f>IFERROR((INDEX(Sheet2!$D$2:$D$50, MATCH(LEFT(TRIM('Test Criteria'!CE2),7),Sheet2!$D$2:$D$50,0),1)),"")</f>
        <v/>
      </c>
      <c r="CF3" s="820" t="str">
        <f>IFERROR((INDEX(Sheet2!$D$2:$D$50, MATCH(LEFT(TRIM('Test Criteria'!CF2),7),Sheet2!$D$2:$D$50,0),1)),"")</f>
        <v/>
      </c>
      <c r="CG3" s="820" t="str">
        <f>IFERROR((INDEX(Sheet2!$D$2:$D$50, MATCH(LEFT(TRIM('Test Criteria'!CG2),7),Sheet2!$D$2:$D$50,0),1)),"")</f>
        <v/>
      </c>
      <c r="CH3" s="820" t="str">
        <f>IFERROR((INDEX(Sheet2!$D$2:$D$50, MATCH(LEFT(TRIM('Test Criteria'!CH2),7),Sheet2!$D$2:$D$50,0),1)),"")</f>
        <v/>
      </c>
      <c r="CI3" s="820" t="str">
        <f>IFERROR((INDEX(Sheet2!$D$2:$D$50, MATCH(LEFT(TRIM('Test Criteria'!CI2),7),Sheet2!$D$2:$D$50,0),1)),"")</f>
        <v/>
      </c>
      <c r="CJ3" s="820" t="str">
        <f>IFERROR((INDEX(Sheet2!$D$2:$D$50, MATCH(LEFT(TRIM('Test Criteria'!CJ2),7),Sheet2!$D$2:$D$50,0),1)),"")</f>
        <v>0408416</v>
      </c>
      <c r="CK3" s="820" t="str">
        <f>IFERROR((INDEX(Sheet2!$D$2:$D$50, MATCH(LEFT(TRIM('Test Criteria'!CK2),7),Sheet2!$D$2:$D$50,0),1)),"")</f>
        <v>0408516</v>
      </c>
      <c r="CL3" s="820" t="str">
        <f>IFERROR((INDEX(Sheet2!$D$2:$D$50, MATCH(LEFT(TRIM('Test Criteria'!CL2),7),Sheet2!$D$2:$D$50,0),1)),"")</f>
        <v/>
      </c>
      <c r="CM3" s="820" t="str">
        <f>IFERROR((INDEX(Sheet2!$D$2:$D$50, MATCH(LEFT(TRIM('Test Criteria'!CM2),7),Sheet2!$D$2:$D$50,0),1)),"")</f>
        <v/>
      </c>
      <c r="CN3" s="820" t="str">
        <f>IFERROR((INDEX(Sheet2!$D$2:$D$50, MATCH(LEFT(TRIM('Test Criteria'!CN2),7),Sheet2!$D$2:$D$50,0),1)),"")</f>
        <v/>
      </c>
      <c r="CO3" s="820" t="str">
        <f>IFERROR((INDEX(Sheet2!$D$2:$D$50, MATCH(LEFT(TRIM('Test Criteria'!CO2),7),Sheet2!$D$2:$D$50,0),1)),"")</f>
        <v/>
      </c>
      <c r="CP3" s="820" t="str">
        <f>IFERROR((INDEX(Sheet2!$D$2:$D$50, MATCH(LEFT(TRIM('Test Criteria'!CP2),7),Sheet2!$D$2:$D$50,0),1)),"")</f>
        <v/>
      </c>
      <c r="CQ3" s="820" t="str">
        <f>IFERROR((INDEX(Sheet2!$D$2:$D$50, MATCH(LEFT(TRIM('Test Criteria'!CQ2),7),Sheet2!$D$2:$D$50,0),1)),"")</f>
        <v/>
      </c>
      <c r="CR3" s="820" t="str">
        <f>IFERROR((INDEX(Sheet2!$D$2:$D$50, MATCH(LEFT(TRIM('Test Criteria'!CR2),7),Sheet2!$D$2:$D$50,0),1)),"")</f>
        <v/>
      </c>
      <c r="CS3" s="820" t="str">
        <f>IFERROR((INDEX(Sheet2!$D$2:$D$50, MATCH(LEFT(TRIM('Test Criteria'!CS2),7),Sheet2!$D$2:$D$50,0),1)),"")</f>
        <v>1009215</v>
      </c>
      <c r="CT3" s="820" t="str">
        <f>IFERROR((INDEX(Sheet2!$D$2:$D$50, MATCH(LEFT(TRIM('Test Criteria'!CT2),7),Sheet2!$D$2:$D$50,0),1)),"")</f>
        <v>1009315</v>
      </c>
      <c r="CU3" s="820" t="str">
        <f>IFERROR((INDEX(Sheet2!$D$2:$D$50, MATCH(LEFT(TRIM('Test Criteria'!CU2),7),Sheet2!$D$2:$D$50,0),1)),"")</f>
        <v>1009415</v>
      </c>
      <c r="CV3" s="820" t="str">
        <f>IFERROR((INDEX(Sheet2!$D$2:$D$50, MATCH(LEFT(TRIM('Test Criteria'!CV2),7),Sheet2!$D$2:$D$50,0),1)),"")</f>
        <v/>
      </c>
      <c r="CW3" s="820" t="str">
        <f>IFERROR((INDEX(Sheet2!$D$2:$D$50, MATCH(LEFT(TRIM('Test Criteria'!CW2),7),Sheet2!$D$2:$D$50,0),1)),"")</f>
        <v/>
      </c>
      <c r="CX3" s="820" t="str">
        <f>IFERROR((INDEX(Sheet2!$D$2:$D$50, MATCH(LEFT(TRIM('Test Criteria'!CX2),7),Sheet2!$D$2:$D$50,0),1)),"")</f>
        <v/>
      </c>
      <c r="CY3" s="820" t="str">
        <f>IFERROR((INDEX(Sheet2!$D$2:$D$50, MATCH(LEFT(TRIM('Test Criteria'!CY2),7),Sheet2!$D$2:$D$50,0),1)),"")</f>
        <v/>
      </c>
      <c r="CZ3" s="820" t="str">
        <f>IFERROR((INDEX(Sheet2!$D$2:$D$50, MATCH(LEFT(TRIM('Test Criteria'!CZ2),7),Sheet2!$D$2:$D$50,0),1)),"")</f>
        <v/>
      </c>
      <c r="DA3" s="820" t="str">
        <f>IFERROR((INDEX(Sheet2!$D$2:$D$50, MATCH(LEFT(TRIM('Test Criteria'!DA2),7),Sheet2!$D$2:$D$50,0),1)),"")</f>
        <v/>
      </c>
      <c r="DB3" s="820" t="str">
        <f>IFERROR((INDEX(Sheet2!$D$2:$D$50, MATCH(LEFT(TRIM('Test Criteria'!DB2),7),Sheet2!$D$2:$D$50,0),1)),"")</f>
        <v/>
      </c>
      <c r="DC3" s="820" t="str">
        <f>IFERROR((INDEX(Sheet2!$D$2:$D$50, MATCH(LEFT(TRIM('Test Criteria'!DC2),7),Sheet2!$D$2:$D$50,0),1)),"")</f>
        <v/>
      </c>
      <c r="DD3" s="820" t="str">
        <f>IFERROR((INDEX(Sheet2!$D$2:$D$50, MATCH(LEFT(TRIM('Test Criteria'!DD2),7),Sheet2!$D$2:$D$50,0),1)),"")</f>
        <v/>
      </c>
      <c r="DE3" s="820" t="str">
        <f>IFERROR((INDEX(Sheet2!$D$2:$D$50, MATCH(LEFT(TRIM('Test Criteria'!DE2),7),Sheet2!$D$2:$D$50,0),1)),"")</f>
        <v/>
      </c>
      <c r="DF3" s="820" t="str">
        <f>IFERROR((INDEX(Sheet2!$D$2:$D$50, MATCH(LEFT(TRIM('Test Criteria'!DF2),7),Sheet2!$D$2:$D$50,0),1)),"")</f>
        <v>1010515</v>
      </c>
      <c r="DG3" s="820" t="str">
        <f>IFERROR((INDEX(Sheet2!$D$2:$D$50, MATCH(LEFT(TRIM('Test Criteria'!DG2),7),Sheet2!$D$2:$D$50,0),1)),"")</f>
        <v>1010606</v>
      </c>
      <c r="DH3" s="820" t="str">
        <f>IFERROR((INDEX(Sheet2!$D$2:$D$50, MATCH(LEFT(TRIM('Test Criteria'!DH2),7),Sheet2!$D$2:$D$50,0),1)),"")</f>
        <v/>
      </c>
      <c r="DI3" s="820" t="str">
        <f>IFERROR((INDEX(Sheet2!$D$2:$D$50, MATCH(LEFT(TRIM('Test Criteria'!DI2),7),Sheet2!$D$2:$D$50,0),1)),"")</f>
        <v/>
      </c>
      <c r="DJ3" s="820" t="str">
        <f>IFERROR((INDEX(Sheet2!$D$2:$D$50, MATCH(LEFT(TRIM('Test Criteria'!DJ2),7),Sheet2!$D$2:$D$50,0),1)),"")</f>
        <v/>
      </c>
      <c r="DK3" s="820" t="str">
        <f>IFERROR((INDEX(Sheet2!$D$2:$D$50, MATCH(LEFT(TRIM('Test Criteria'!DK2),7),Sheet2!$D$2:$D$50,0),1)),"")</f>
        <v/>
      </c>
      <c r="DL3" s="820" t="str">
        <f>IFERROR((INDEX(Sheet2!$D$2:$D$50, MATCH(LEFT(TRIM('Test Criteria'!DL2),7),Sheet2!$D$2:$D$50,0),1)),"")</f>
        <v/>
      </c>
      <c r="DM3" s="820" t="str">
        <f>IFERROR((INDEX(Sheet2!$D$2:$D$50, MATCH(LEFT(TRIM('Test Criteria'!DM2),7),Sheet2!$D$2:$D$50,0),1)),"")</f>
        <v/>
      </c>
      <c r="DN3" s="820" t="str">
        <f>IFERROR((INDEX(Sheet2!$D$2:$D$50, MATCH(LEFT(TRIM('Test Criteria'!DN2),7),Sheet2!$D$2:$D$50,0),1)),"")</f>
        <v/>
      </c>
      <c r="DO3" s="820" t="str">
        <f>IFERROR((INDEX(Sheet2!$D$2:$D$50, MATCH(LEFT(TRIM('Test Criteria'!DO2),7),Sheet2!$D$2:$D$50,0),1)),"")</f>
        <v/>
      </c>
      <c r="DP3" s="820" t="str">
        <f>IFERROR((INDEX(Sheet2!$D$2:$D$50, MATCH(LEFT(TRIM('Test Criteria'!DP2),7),Sheet2!$D$2:$D$50,0),1)),"")</f>
        <v/>
      </c>
      <c r="DQ3" s="820" t="str">
        <f>IFERROR((INDEX(Sheet2!$D$2:$D$50, MATCH(LEFT(TRIM('Test Criteria'!DQ2),7),Sheet2!$D$2:$D$50,0),1)),"")</f>
        <v/>
      </c>
      <c r="DR3" s="820" t="str">
        <f>IFERROR((INDEX(Sheet2!$D$2:$D$50, MATCH(LEFT(TRIM('Test Criteria'!DR2),7),Sheet2!$D$2:$D$50,0),1)),"")</f>
        <v/>
      </c>
      <c r="DS3" s="820" t="str">
        <f>IFERROR((INDEX(Sheet2!$D$2:$D$50, MATCH(LEFT(TRIM('Test Criteria'!DS2),7),Sheet2!$D$2:$D$50,0),1)),"")</f>
        <v/>
      </c>
      <c r="DT3" s="820" t="str">
        <f>IFERROR((INDEX(Sheet2!$D$2:$D$50, MATCH(LEFT(TRIM('Test Criteria'!DT2),7),Sheet2!$D$2:$D$50,0),1)),"")</f>
        <v/>
      </c>
      <c r="DU3" s="820" t="str">
        <f>IFERROR((INDEX(Sheet2!$D$2:$D$50, MATCH(LEFT(TRIM('Test Criteria'!DU2),7),Sheet2!$D$2:$D$50,0),1)),"")</f>
        <v/>
      </c>
      <c r="DV3" s="820" t="str">
        <f>IFERROR((INDEX(Sheet2!$D$2:$D$50, MATCH(LEFT(TRIM('Test Criteria'!DV2),7),Sheet2!$D$2:$D$50,0),1)),"")</f>
        <v/>
      </c>
      <c r="DW3" s="820" t="str">
        <f>IFERROR((INDEX(Sheet2!$D$2:$D$50, MATCH(LEFT(TRIM('Test Criteria'!DW2),7),Sheet2!$D$2:$D$50,0),1)),"")</f>
        <v/>
      </c>
      <c r="DX3" s="820" t="str">
        <f>IFERROR((INDEX(Sheet2!$D$2:$D$50, MATCH(LEFT(TRIM('Test Criteria'!DX2),7),Sheet2!$D$2:$D$50,0),1)),"")</f>
        <v/>
      </c>
      <c r="DY3" s="820" t="str">
        <f>IFERROR((INDEX(Sheet2!$D$2:$D$50, MATCH(LEFT(TRIM('Test Criteria'!DY2),7),Sheet2!$D$2:$D$50,0),1)),"")</f>
        <v/>
      </c>
      <c r="DZ3" s="820" t="str">
        <f>IFERROR((INDEX(Sheet2!$D$2:$D$50, MATCH(LEFT(TRIM('Test Criteria'!DZ2),7),Sheet2!$D$2:$D$50,0),1)),"")</f>
        <v/>
      </c>
      <c r="EA3" s="820" t="str">
        <f>IFERROR((INDEX(Sheet2!$D$2:$D$50, MATCH(LEFT(TRIM('Test Criteria'!EA2),7),Sheet2!$D$2:$D$50,0),1)),"")</f>
        <v/>
      </c>
      <c r="EB3" s="820" t="str">
        <f>IFERROR((INDEX(Sheet2!$D$2:$D$50, MATCH(LEFT(TRIM('Test Criteria'!EB2),7),Sheet2!$D$2:$D$50,0),1)),"")</f>
        <v/>
      </c>
      <c r="EC3" s="820" t="str">
        <f>IFERROR((INDEX(Sheet2!$D$2:$D$50, MATCH(LEFT(TRIM('Test Criteria'!EC2),7),Sheet2!$D$2:$D$50,0),1)),"")</f>
        <v/>
      </c>
      <c r="ED3" s="820" t="str">
        <f>IFERROR((INDEX(Sheet2!$D$2:$D$50, MATCH(LEFT(TRIM('Test Criteria'!ED2),7),Sheet2!$D$2:$D$50,0),1)),"")</f>
        <v/>
      </c>
      <c r="EE3" s="820" t="str">
        <f>IFERROR((INDEX(Sheet2!$D$2:$D$50, MATCH(LEFT(TRIM('Test Criteria'!EE2),7),Sheet2!$D$2:$D$50,0),1)),"")</f>
        <v/>
      </c>
      <c r="EF3" s="820" t="str">
        <f>IFERROR((INDEX(Sheet2!$D$2:$D$50, MATCH(LEFT(TRIM('Test Criteria'!EF2),7),Sheet2!$D$2:$D$50,0),1)),"")</f>
        <v/>
      </c>
      <c r="EG3" s="820" t="str">
        <f>IFERROR((INDEX(Sheet2!$D$2:$D$50, MATCH(LEFT(TRIM('Test Criteria'!EG2),7),Sheet2!$D$2:$D$50,0),1)),"")</f>
        <v/>
      </c>
      <c r="EH3" s="820" t="str">
        <f>IFERROR((INDEX(Sheet2!$D$2:$D$50, MATCH(LEFT(TRIM('Test Criteria'!EH2),7),Sheet2!$D$2:$D$50,0),1)),"")</f>
        <v/>
      </c>
      <c r="EI3" s="820" t="str">
        <f>IFERROR((INDEX(Sheet2!$D$2:$D$50, MATCH(LEFT(TRIM('Test Criteria'!EI2),7),Sheet2!$D$2:$D$50,0),1)),"")</f>
        <v/>
      </c>
      <c r="EJ3" s="820" t="str">
        <f>IFERROR((INDEX(Sheet2!$D$2:$D$50, MATCH(LEFT(TRIM('Test Criteria'!EJ2),7),Sheet2!$D$2:$D$50,0),1)),"")</f>
        <v/>
      </c>
      <c r="EK3" s="820" t="str">
        <f>IFERROR((INDEX(Sheet2!$D$2:$D$50, MATCH(LEFT(TRIM('Test Criteria'!EK2),7),Sheet2!$D$2:$D$50,0),1)),"")</f>
        <v>0312616</v>
      </c>
      <c r="EL3" s="820" t="str">
        <f>IFERROR((INDEX(Sheet2!$D$2:$D$50, MATCH(LEFT(TRIM('Test Criteria'!EL2),7),Sheet2!$D$2:$D$50,0),1)),"")</f>
        <v>0312706</v>
      </c>
      <c r="EM3" s="820" t="str">
        <f>IFERROR((INDEX(Sheet2!$D$2:$D$50, MATCH(LEFT(TRIM('Test Criteria'!EM2),7),Sheet2!$D$2:$D$50,0),1)),"")</f>
        <v>0512815</v>
      </c>
      <c r="EN3" s="820" t="str">
        <f>IFERROR((INDEX(Sheet2!$D$2:$D$50, MATCH(LEFT(TRIM('Test Criteria'!EN2),7),Sheet2!$D$2:$D$50,0),1)),"")</f>
        <v/>
      </c>
      <c r="EO3" s="820" t="str">
        <f>IFERROR((INDEX(Sheet2!$D$2:$D$50, MATCH(LEFT(TRIM('Test Criteria'!EO2),7),Sheet2!$D$2:$D$50,0),1)),"")</f>
        <v>0513006</v>
      </c>
      <c r="EP3" s="820" t="str">
        <f>IFERROR((INDEX(Sheet2!$D$2:$D$50, MATCH(LEFT(TRIM('Test Criteria'!EP2),7),Sheet2!$D$2:$D$50,0),1)),"")</f>
        <v/>
      </c>
      <c r="EQ3" s="820" t="str">
        <f>IFERROR((INDEX(Sheet2!$D$2:$D$50, MATCH(LEFT(TRIM('Test Criteria'!EQ2),7),Sheet2!$D$2:$D$50,0),1)),"")</f>
        <v>0413216</v>
      </c>
      <c r="ER3" s="820" t="str">
        <f>IFERROR((INDEX(Sheet2!$D$2:$D$50, MATCH(LEFT(TRIM('Test Criteria'!ER2),7),Sheet2!$D$2:$D$50,0),1)),"")</f>
        <v>0413306</v>
      </c>
      <c r="ES3" s="820" t="str">
        <f>IFERROR((INDEX(Sheet2!$D$2:$D$50, MATCH(LEFT(TRIM('Test Criteria'!ES2),7),Sheet2!$D$2:$D$50,0),1)),"")</f>
        <v/>
      </c>
      <c r="ET3" s="821" t="str">
        <f>IFERROR((INDEX(Sheet2!$D$2:$D$50, MATCH(LEFT(TRIM('Test Criteria'!ET2),7),Sheet2!$D$2:$D$50,0),1)),"")</f>
        <v>0313516</v>
      </c>
      <c r="EU3" s="821" t="str">
        <f>IFERROR((INDEX(Sheet2!$D$2:$D$50, MATCH(LEFT(TRIM('Test Criteria'!EU2),7),Sheet2!$D$2:$D$50,0),1)),"")</f>
        <v>0313606</v>
      </c>
      <c r="EV3" s="820" t="str">
        <f>IFERROR((INDEX(Sheet2!$D$2:$D$50, MATCH(LEFT(TRIM('Test Criteria'!EV2),7),Sheet2!$D$2:$D$50,0),1)),"")</f>
        <v>1013715</v>
      </c>
      <c r="EW3" s="820" t="str">
        <f>IFERROR((INDEX(Sheet2!$D$2:$D$50, MATCH(LEFT(TRIM('Test Criteria'!EW2),7),Sheet2!$D$2:$D$50,0),1)),"")</f>
        <v/>
      </c>
      <c r="EX3" s="820" t="str">
        <f>IFERROR((INDEX(Sheet2!$D$2:$D$50, MATCH(LEFT(TRIM('Test Criteria'!EX2),7),Sheet2!$D$2:$D$50,0),1)),"")</f>
        <v>1013906</v>
      </c>
      <c r="EY3" s="820" t="str">
        <f>IFERROR((INDEX(Sheet2!$D$2:$D$50, MATCH(LEFT(TRIM('Test Criteria'!EY2),7),Sheet2!$D$2:$D$50,0),1)),"")</f>
        <v/>
      </c>
      <c r="EZ3" s="820" t="str">
        <f>IFERROR((INDEX(Sheet2!$D$2:$D$50, MATCH(LEFT(TRIM('Test Criteria'!EZ2),7),Sheet2!$D$2:$D$50,0),1)),"")</f>
        <v>0314116</v>
      </c>
      <c r="FA3" s="820" t="str">
        <f>IFERROR((INDEX(Sheet2!$D$2:$D$50, MATCH(LEFT(TRIM('Test Criteria'!FA2),7),Sheet2!$D$2:$D$50,0),1)),"")</f>
        <v>0314206</v>
      </c>
      <c r="FB3" s="820" t="str">
        <f>IFERROR((INDEX(Sheet2!$D$2:$D$50, MATCH(LEFT(TRIM('Test Criteria'!FB2),7),Sheet2!$D$2:$D$50,0),1)),"")</f>
        <v>1014315</v>
      </c>
      <c r="FC3" s="820" t="str">
        <f>IFERROR((INDEX(Sheet2!$D$2:$D$50, MATCH(LEFT(TRIM('Test Criteria'!FC2),7),Sheet2!$D$2:$D$50,0),1)),"")</f>
        <v/>
      </c>
      <c r="FD3" s="820" t="str">
        <f>IFERROR((INDEX(Sheet2!$D$2:$D$50, MATCH(LEFT(TRIM('Test Criteria'!FD2),7),Sheet2!$D$2:$D$50,0),1)),"")</f>
        <v>1014506</v>
      </c>
    </row>
    <row r="4" spans="1:160" s="98" customFormat="1" ht="30" customHeight="1" x14ac:dyDescent="0.25">
      <c r="A4" s="440" t="s">
        <v>601</v>
      </c>
      <c r="B4" s="489"/>
      <c r="C4" s="434" t="str">
        <f t="shared" ref="C4:S4" si="28">CONCATENATE(LEFT($B123,2),$B124,C124,RIGHT($B123,8),C125)</f>
        <v>0500015-RetlMed-Baseline</v>
      </c>
      <c r="D4" s="434" t="str">
        <f t="shared" si="28"/>
        <v>0500015-RetlMed-Baseline</v>
      </c>
      <c r="E4" s="434" t="str">
        <f t="shared" si="28"/>
        <v>0500015-RetlMed-Baseline</v>
      </c>
      <c r="F4" s="434" t="str">
        <f t="shared" si="28"/>
        <v>0500016-RetlMed-Baseline</v>
      </c>
      <c r="G4" s="434" t="str">
        <f t="shared" si="28"/>
        <v>0500016-RetlMed-Baseline</v>
      </c>
      <c r="H4" s="434" t="str">
        <f t="shared" si="28"/>
        <v>0500016-RetlMed-Baseline</v>
      </c>
      <c r="I4" s="434" t="str">
        <f t="shared" si="28"/>
        <v>0500006-RetlMed-Baseline</v>
      </c>
      <c r="J4" s="434" t="str">
        <f t="shared" si="28"/>
        <v>0500006-RetlMed-Baseline</v>
      </c>
      <c r="K4" s="434" t="str">
        <f t="shared" si="28"/>
        <v>0500006-RetlMed-Baseline</v>
      </c>
      <c r="L4" s="603" t="str">
        <f t="shared" si="28"/>
        <v>0500007-RetlMed-Baseline</v>
      </c>
      <c r="M4" s="603" t="str">
        <f t="shared" si="28"/>
        <v>0500007-RetlMed-Baseline</v>
      </c>
      <c r="N4" s="603" t="str">
        <f t="shared" si="28"/>
        <v>0500007-RetlMed-Baseline</v>
      </c>
      <c r="O4" s="603" t="str">
        <f t="shared" si="28"/>
        <v>0500001-RetlMed-Baseline</v>
      </c>
      <c r="P4" s="603" t="str">
        <f t="shared" si="28"/>
        <v>0500001-RetlMed-Baseline</v>
      </c>
      <c r="Q4" s="603" t="str">
        <f t="shared" si="28"/>
        <v>0500001-RetlMed-Baseline</v>
      </c>
      <c r="R4" s="469" t="str">
        <f t="shared" si="28"/>
        <v>0500016-RetlMed-Baseline</v>
      </c>
      <c r="S4" s="501" t="str">
        <f t="shared" si="28"/>
        <v>0500006-RetlMed-Baseline</v>
      </c>
      <c r="T4" s="505"/>
      <c r="U4" s="434" t="str">
        <f>CONCATENATE(LEFT($T123,2),$T124,U124,RIGHT($T123,7),U125)</f>
        <v>0300015-OffMed-Baseline</v>
      </c>
      <c r="V4" s="469" t="str">
        <f t="shared" ref="V4:BG4" si="29">CONCATENATE(LEFT($T123,2),$T124,V124,RIGHT($T123,7),V125)</f>
        <v>0300015-OffMed-Baseline</v>
      </c>
      <c r="W4" s="434" t="str">
        <f t="shared" si="29"/>
        <v>0300015-OffMed-Baseline</v>
      </c>
      <c r="X4" s="434" t="str">
        <f t="shared" si="29"/>
        <v>0300015-OffMed-Baseline</v>
      </c>
      <c r="Y4" s="434" t="str">
        <f t="shared" si="29"/>
        <v>0300015-OffMed-Baseline</v>
      </c>
      <c r="Z4" s="434" t="str">
        <f t="shared" si="29"/>
        <v>0300016-OffMed-Baseline</v>
      </c>
      <c r="AA4" s="469" t="str">
        <f t="shared" si="29"/>
        <v>0300016-OffMed-Baseline</v>
      </c>
      <c r="AB4" s="434" t="str">
        <f t="shared" si="29"/>
        <v>0300016-OffMed-Baseline</v>
      </c>
      <c r="AC4" s="434" t="str">
        <f t="shared" si="29"/>
        <v>0300016-OffMed-Baseline</v>
      </c>
      <c r="AD4" s="434" t="str">
        <f t="shared" si="29"/>
        <v>0300016-OffMed-Baseline</v>
      </c>
      <c r="AE4" s="434" t="str">
        <f t="shared" si="29"/>
        <v>0300006-OffMed-Baseline</v>
      </c>
      <c r="AF4" s="469" t="str">
        <f t="shared" si="29"/>
        <v>0300006-OffMed-Baseline</v>
      </c>
      <c r="AG4" s="434" t="str">
        <f t="shared" si="29"/>
        <v>0300006-OffMed-Baseline</v>
      </c>
      <c r="AH4" s="434" t="str">
        <f t="shared" si="29"/>
        <v>0300006-OffMed-Baseline</v>
      </c>
      <c r="AI4" s="434" t="str">
        <f t="shared" si="29"/>
        <v>0300006-OffMed-Baseline</v>
      </c>
      <c r="AJ4" s="434" t="str">
        <f t="shared" ref="AJ4:AO4" si="30">CONCATENATE(LEFT($T123,2),$T124,AJ126,RIGHT($T123,7),AJ127)</f>
        <v>0300015-OffMed-Baseline</v>
      </c>
      <c r="AK4" s="434" t="str">
        <f t="shared" si="30"/>
        <v>0300015-OffMed-Baseline</v>
      </c>
      <c r="AL4" s="434" t="str">
        <f t="shared" si="30"/>
        <v>0300016-OffMed-Baseline</v>
      </c>
      <c r="AM4" s="434" t="str">
        <f t="shared" si="30"/>
        <v>0300016-OffMed-Baseline</v>
      </c>
      <c r="AN4" s="434" t="str">
        <f t="shared" si="30"/>
        <v>0300006-OffMed-Baseline</v>
      </c>
      <c r="AO4" s="434" t="str">
        <f t="shared" si="30"/>
        <v>0300006-OffMed-Baseline</v>
      </c>
      <c r="AP4" s="469" t="str">
        <f t="shared" si="29"/>
        <v>0300015-OffMed-Baseline</v>
      </c>
      <c r="AQ4" s="469" t="str">
        <f t="shared" si="29"/>
        <v>0300015-OffMed-Baseline</v>
      </c>
      <c r="AR4" s="469" t="str">
        <f t="shared" si="29"/>
        <v>0300016-OffMed-Baseline</v>
      </c>
      <c r="AS4" s="469" t="str">
        <f t="shared" si="29"/>
        <v>0300016-OffMed-Baseline</v>
      </c>
      <c r="AT4" s="469" t="str">
        <f t="shared" si="29"/>
        <v>0300006-OffMed-Baseline</v>
      </c>
      <c r="AU4" s="469" t="str">
        <f t="shared" si="29"/>
        <v>0300006-OffMed-Baseline</v>
      </c>
      <c r="AV4" s="434" t="str">
        <f>CONCATENATE(LEFT($T123,2),$T124,AV127,RIGHT($T123,7),AV128)</f>
        <v>0300015-OffMed-Baseline</v>
      </c>
      <c r="AW4" s="434" t="str">
        <f>CONCATENATE(LEFT($T123,2),$T124,AW127,RIGHT($T123,7),AW128)</f>
        <v>0300015-OffMed-Baseline</v>
      </c>
      <c r="AX4" s="434" t="str">
        <f t="shared" si="29"/>
        <v>0300015-OffMed-Baseline</v>
      </c>
      <c r="AY4" s="434" t="str">
        <f t="shared" si="29"/>
        <v>0300015-OffMed-Baseline</v>
      </c>
      <c r="AZ4" s="434" t="str">
        <f>CONCATENATE(LEFT($T123,2),$T124,AZ124,RIGHT($T123,7),AZ125)</f>
        <v>0300016-OffMed-Baseline</v>
      </c>
      <c r="BA4" s="434" t="str">
        <f t="shared" si="29"/>
        <v>0300016-OffMed-Baseline</v>
      </c>
      <c r="BB4" s="434" t="str">
        <f t="shared" si="29"/>
        <v>0300016-OffMed-Baseline</v>
      </c>
      <c r="BC4" s="434" t="str">
        <f t="shared" si="29"/>
        <v>0300016-OffMed-Baseline</v>
      </c>
      <c r="BD4" s="434" t="str">
        <f t="shared" si="29"/>
        <v>03000-OffMed-Baseline</v>
      </c>
      <c r="BE4" s="434" t="str">
        <f t="shared" si="29"/>
        <v>0300006-OffMed-Baseline</v>
      </c>
      <c r="BF4" s="434" t="str">
        <f t="shared" si="29"/>
        <v>0300006-OffMed-Baseline</v>
      </c>
      <c r="BG4" s="434" t="str">
        <f t="shared" si="29"/>
        <v>0300006-OffMed-Baseline</v>
      </c>
      <c r="BH4" s="513"/>
      <c r="BI4" s="434" t="str">
        <f t="shared" ref="BI4:BP4" si="31">CONCATENATE(LEFT($BH123,2),$BH124,BI124,RIGHT($BH123,7),BI125)</f>
        <v>0400007-OffLrg-Baseline</v>
      </c>
      <c r="BJ4" s="371" t="str">
        <f t="shared" si="31"/>
        <v>0400007-OffLrg-Baseline</v>
      </c>
      <c r="BK4" s="469" t="str">
        <f t="shared" si="31"/>
        <v>0400007-OffLrg-Baseline</v>
      </c>
      <c r="BL4" s="371" t="str">
        <f t="shared" si="31"/>
        <v>0400001-OffLrg-Baseline</v>
      </c>
      <c r="BM4" s="371" t="str">
        <f t="shared" si="31"/>
        <v>0400001-OffLrg-Baseline</v>
      </c>
      <c r="BN4" s="603" t="str">
        <f t="shared" si="31"/>
        <v>0400007-OffLrg-Baseline</v>
      </c>
      <c r="BO4" s="603" t="str">
        <f t="shared" si="31"/>
        <v>0400007-OffLrg-Baseline</v>
      </c>
      <c r="BP4" s="603" t="str">
        <f t="shared" si="31"/>
        <v>0400007-OffLrg-Baseline</v>
      </c>
      <c r="BQ4" s="603" t="str">
        <f>CONCATENATE("0425",BQ124,RIGHT($BH123,7),BQ125)</f>
        <v>042507-OffLrg-WWR20</v>
      </c>
      <c r="BR4" s="603" t="str">
        <f>CONCATENATE("0425",BR124,RIGHT($BH123,7),BR125)</f>
        <v>042507-OffLrg-WWR20</v>
      </c>
      <c r="BS4" s="603" t="str">
        <f>CONCATENATE("0425",BS124,RIGHT($BH123,7),BS125)</f>
        <v>042507-OffLrg-WWR20</v>
      </c>
      <c r="BT4" s="603" t="str">
        <f>CONCATENATE("0426",BT124,RIGHT($BH123,7),BT125)</f>
        <v>042607-OffLrg-WWR60</v>
      </c>
      <c r="BU4" s="603" t="str">
        <f>CONCATENATE("0426",BU124,RIGHT($BH123,7),BU125)</f>
        <v>042607-OffLrg-WWR60</v>
      </c>
      <c r="BV4" s="603" t="str">
        <f>CONCATENATE("0426",BV124,RIGHT($BH123,7),BV125)</f>
        <v>042607-OffLrg-WWR60</v>
      </c>
      <c r="BW4" s="603" t="str">
        <f>CONCATENATE(LEFT($BH123,2),$BH124,BW124,RIGHT($BH123,7),BW125)</f>
        <v>0400001-OffLrg-Baseline</v>
      </c>
      <c r="BX4" s="603" t="str">
        <f>CONCATENATE(LEFT($BH123,2),$BH124,BX124,RIGHT($BH123,7),BX125)</f>
        <v>0400001-OffLrg-Baseline</v>
      </c>
      <c r="BY4" s="603" t="str">
        <f>CONCATENATE(LEFT($BH123,2),$BH124,BY124,RIGHT($BH123,7),BY125)</f>
        <v>0400001-OffLrg-Baseline</v>
      </c>
      <c r="BZ4" s="603" t="str">
        <f>CONCATENATE("0428",BZ124,RIGHT($BH123,7),BZ125)</f>
        <v>042801-OffLrg-WWR20</v>
      </c>
      <c r="CA4" s="603" t="str">
        <f>CONCATENATE("0428",CA124,RIGHT($BH123,7),CA125)</f>
        <v>042801-OffLrg-WWR20</v>
      </c>
      <c r="CB4" s="603" t="str">
        <f>CONCATENATE("0428",CB124,RIGHT($BH123,7),CB125)</f>
        <v>042801-OffLrg-WWR20</v>
      </c>
      <c r="CC4" s="603" t="str">
        <f>CONCATENATE("0429",CC124,RIGHT($BH123,7),CC125)</f>
        <v>042901-OffLrg-WWR60</v>
      </c>
      <c r="CD4" s="603" t="str">
        <f>CONCATENATE("0429",CD124,RIGHT($BH123,7),CD125)</f>
        <v>042901-OffLrg-WWR60</v>
      </c>
      <c r="CE4" s="603" t="str">
        <f>CONCATENATE("0429",CE124,RIGHT($BH123,7),CE125)</f>
        <v>042901-OffLrg-WWR60</v>
      </c>
      <c r="CF4" s="371" t="str">
        <f t="shared" ref="CF4:CQ4" si="32">CONCATENATE(LEFT($BH123,2),$BH124,CF124,RIGHT($BH123,7),CF125)</f>
        <v>0400015-OffLrg-Baseline</v>
      </c>
      <c r="CG4" s="371" t="str">
        <f t="shared" si="32"/>
        <v>0400015-OffLrg-Baseline</v>
      </c>
      <c r="CH4" s="371" t="str">
        <f t="shared" si="32"/>
        <v>0400015-OffLrg-Baseline</v>
      </c>
      <c r="CI4" s="371" t="str">
        <f t="shared" si="32"/>
        <v>0400015-OffLrg-Baseline</v>
      </c>
      <c r="CJ4" s="371" t="str">
        <f t="shared" si="32"/>
        <v>0400016-OffLrg-Baseline</v>
      </c>
      <c r="CK4" s="371" t="str">
        <f t="shared" si="32"/>
        <v>0400016-OffLrg-Baseline</v>
      </c>
      <c r="CL4" s="371" t="str">
        <f t="shared" si="32"/>
        <v>0400016-OffLrg-Baseline</v>
      </c>
      <c r="CM4" s="371" t="str">
        <f t="shared" si="32"/>
        <v>0400016-OffLrg-Baseline</v>
      </c>
      <c r="CN4" s="371" t="str">
        <f t="shared" si="32"/>
        <v>0400006-OffLrg-Baseline</v>
      </c>
      <c r="CO4" s="371" t="str">
        <f t="shared" si="32"/>
        <v>0400006-OffLrg-Baseline</v>
      </c>
      <c r="CP4" s="371" t="str">
        <f t="shared" si="32"/>
        <v>0400006-OffLrg-Baseline</v>
      </c>
      <c r="CQ4" s="431" t="str">
        <f t="shared" si="32"/>
        <v>0400006-OffLrg-Baseline</v>
      </c>
      <c r="CR4" s="513"/>
      <c r="CS4" s="434" t="str">
        <f t="shared" ref="CS4:DG4" si="33">CONCATENATE(LEFT($CR123,2),$CR124,CS124,RIGHT($CR123,9),CS125)</f>
        <v>1000015-RetlStrp-BaselinePSZ</v>
      </c>
      <c r="CT4" s="434" t="str">
        <f t="shared" si="33"/>
        <v>1000015-RetlStrp-BaselinePSZ</v>
      </c>
      <c r="CU4" s="434" t="str">
        <f t="shared" si="33"/>
        <v>1000015-RetlStrp-BaselinePSZ</v>
      </c>
      <c r="CV4" s="434" t="str">
        <f t="shared" si="33"/>
        <v>1000016-RetlStrp-BaselinePSZ</v>
      </c>
      <c r="CW4" s="434" t="str">
        <f t="shared" si="33"/>
        <v>1000016-RetlStrp-BaselinePSZ</v>
      </c>
      <c r="CX4" s="434" t="str">
        <f t="shared" si="33"/>
        <v>1000016-RetlStrp-BaselinePSZ</v>
      </c>
      <c r="CY4" s="434" t="str">
        <f t="shared" si="33"/>
        <v>1000006-RetlStrp-BaselinePSZ</v>
      </c>
      <c r="CZ4" s="434" t="str">
        <f t="shared" si="33"/>
        <v>1000006-RetlStrp-BaselinePSZ</v>
      </c>
      <c r="DA4" s="434" t="str">
        <f t="shared" si="33"/>
        <v>1000006-RetlStrp-BaselinePSZ</v>
      </c>
      <c r="DB4" s="434" t="str">
        <f t="shared" si="33"/>
        <v>1000015-RetlStrp-BaselinePTAC</v>
      </c>
      <c r="DC4" s="434" t="str">
        <f t="shared" si="33"/>
        <v>1000016-RetlStrp-BaselinePTAC</v>
      </c>
      <c r="DD4" s="434" t="str">
        <f t="shared" si="33"/>
        <v>1000006-RetlStrp-BaselinePTAC</v>
      </c>
      <c r="DE4" s="603" t="str">
        <f t="shared" si="33"/>
        <v>1000016-RetlStrp-BaselinePTAC</v>
      </c>
      <c r="DF4" s="603" t="str">
        <f t="shared" si="33"/>
        <v>1000015-RetlStrp-BaselinePTAC</v>
      </c>
      <c r="DG4" s="603" t="str">
        <f t="shared" si="33"/>
        <v>1000006-RetlStrp-BaselinePTAC</v>
      </c>
      <c r="DH4" s="505"/>
      <c r="DI4" s="434" t="str">
        <f t="shared" ref="DI4:DN4" si="34">CONCATENATE(LEFT($DH123,2),$DH124,DI124,RIGHT($DH123,10),DI125)</f>
        <v>0200015-OffSml-SG-Baserun</v>
      </c>
      <c r="DJ4" s="434" t="str">
        <f t="shared" si="34"/>
        <v>0200016-OffSml-SG-Baserun</v>
      </c>
      <c r="DK4" s="434" t="str">
        <f t="shared" si="34"/>
        <v>0200006-OffSml-SG-Baserun</v>
      </c>
      <c r="DL4" s="434" t="str">
        <f t="shared" si="34"/>
        <v>0200015-OffSml-SG-Baserun</v>
      </c>
      <c r="DM4" s="434" t="str">
        <f t="shared" si="34"/>
        <v>0200016-OffSml-SG-Baserun</v>
      </c>
      <c r="DN4" s="434" t="str">
        <f t="shared" si="34"/>
        <v>0200006-OffSml-SG-Baserun</v>
      </c>
      <c r="DO4" s="505"/>
      <c r="DP4" s="434" t="str">
        <f t="shared" ref="DP4:DX4" si="35">CONCATENATE(LEFT($DO123,2),$DH124,DP124,RIGHT($DO123,10),DP125)</f>
        <v>0300015-OffMed-SG-Baseline</v>
      </c>
      <c r="DQ4" s="434" t="str">
        <f t="shared" si="35"/>
        <v>0300015-OffMed-SG-Baseline</v>
      </c>
      <c r="DR4" s="434" t="str">
        <f t="shared" si="35"/>
        <v>0300016-OffMed-SG-Baseline</v>
      </c>
      <c r="DS4" s="434" t="str">
        <f t="shared" si="35"/>
        <v>0300016-OffMed-SG-Baseline</v>
      </c>
      <c r="DT4" s="434" t="str">
        <f t="shared" si="35"/>
        <v>0300006-OffMed-SG-Baseline</v>
      </c>
      <c r="DU4" s="434" t="str">
        <f t="shared" si="35"/>
        <v>0300006-OffMed-SG-Baseline</v>
      </c>
      <c r="DV4" s="434" t="str">
        <f t="shared" si="35"/>
        <v>0300015-OffMed-SG-Baseline</v>
      </c>
      <c r="DW4" s="434" t="str">
        <f t="shared" si="35"/>
        <v>0300016-OffMed-SG-Baseline</v>
      </c>
      <c r="DX4" s="434" t="str">
        <f t="shared" si="35"/>
        <v>0300006-OffMed-SG-Baseline</v>
      </c>
      <c r="DY4" s="505"/>
      <c r="DZ4" s="434" t="str">
        <f t="shared" ref="DZ4:EH4" si="36">CONCATENATE(LEFT($DY123,2),$DY124,DZ124,RIGHT($DY123,10),DZ125)</f>
        <v>0500015RetlMed-SG-Baseline</v>
      </c>
      <c r="EA4" s="434" t="str">
        <f t="shared" si="36"/>
        <v>0500016RetlMed-SG-Baseline</v>
      </c>
      <c r="EB4" s="434" t="str">
        <f t="shared" si="36"/>
        <v>0500006RetlMed-SG-Baseline</v>
      </c>
      <c r="EC4" s="434" t="str">
        <f t="shared" si="36"/>
        <v>0500015RetlMed-SG-Baseline</v>
      </c>
      <c r="ED4" s="434" t="str">
        <f t="shared" si="36"/>
        <v>0500016RetlMed-SG-Baseline</v>
      </c>
      <c r="EE4" s="434" t="str">
        <f t="shared" si="36"/>
        <v>0500006RetlMed-SG-Baseline</v>
      </c>
      <c r="EF4" s="434" t="str">
        <f t="shared" si="36"/>
        <v>0500015RetlMed-SG-Baseline</v>
      </c>
      <c r="EG4" s="434" t="str">
        <f t="shared" si="36"/>
        <v>0500016RetlMed-SG-Baseline</v>
      </c>
      <c r="EH4" s="434" t="str">
        <f t="shared" si="36"/>
        <v>0500006RetlMed-SG-Baseline</v>
      </c>
      <c r="EI4" s="759"/>
      <c r="EJ4" s="371" t="str">
        <f>CONCATENATE(LEFT($T123,2),$T124,EJ124,RIGHT($T123,7),EJ125)</f>
        <v>0300015-OffMed-Baseline</v>
      </c>
      <c r="EK4" s="434" t="str">
        <f>CONCATENATE(LEFT($T123,2),$T124,EK124,RIGHT($T123,7),EK125)</f>
        <v>0300016-OffMed-Baseline</v>
      </c>
      <c r="EL4" s="434" t="str">
        <f>CONCATENATE(LEFT($T123,2),$T124,EL124,RIGHT($T123,7),EL125)</f>
        <v>0300006-OffMed-Baseline</v>
      </c>
      <c r="EM4" s="434" t="str">
        <f>CONCATENATE(LEFT($B123,2),$B124,EM124,RIGHT($B123,8),EM125)</f>
        <v>0500015-RetlMed-Baseline</v>
      </c>
      <c r="EN4" s="434" t="str">
        <f>CONCATENATE(LEFT($B123,2),$B124,EN124,RIGHT($B123,8),EN125)</f>
        <v>0500016-RetlMed-Baseline</v>
      </c>
      <c r="EO4" s="434" t="str">
        <f>CONCATENATE(LEFT($B123,2),$B124,EO124,RIGHT($B123,8),EO125)</f>
        <v>0500006-RetlMed-Baseline</v>
      </c>
      <c r="EP4" s="434" t="str">
        <f>CONCATENATE(LEFT($BH123,2),$T124,EP124,RIGHT($BH123,7),EP125)</f>
        <v>0400015-OffLrg-CRAH</v>
      </c>
      <c r="EQ4" s="434" t="str">
        <f t="shared" ref="EQ4:ER4" si="37">CONCATENATE(LEFT($BH123,2),$T124,EQ124,RIGHT($BH123,7),EQ125)</f>
        <v>0400016-OffLrg-CRAH_NDL</v>
      </c>
      <c r="ER4" s="434" t="str">
        <f t="shared" si="37"/>
        <v>0400006-OffLrg-CRAH_NDL</v>
      </c>
      <c r="ES4" s="434" t="str">
        <f>CONCATENATE(LEFT($T123,2),,ES124,RIGHT($T123,7),ES125)</f>
        <v>0314615-OffMed-LabwExhPVAV</v>
      </c>
      <c r="ET4" s="434" t="str">
        <f>CONCATENATE(LEFT($T123,2),,ET124,RIGHT($T123,7),ET125)</f>
        <v>0316-OffMed-LabwExhPVAV</v>
      </c>
      <c r="EU4" s="434" t="str">
        <f>CONCATENATE(LEFT($T123,2),,EU124,RIGHT($T123,7),EU125)</f>
        <v>0306-OffMed-LabwExhPVAV</v>
      </c>
      <c r="EV4" s="434" t="str">
        <f>CONCATENATE(LEFT($CR123,2),$CR124,EV124,RIGHT($CR123,9),EV125)</f>
        <v>1000015-RetlStrp-BaselinePSZ_NDL</v>
      </c>
      <c r="EW4" s="434" t="str">
        <f>CONCATENATE(LEFT($CR123,2),$CR124,EW124,RIGHT($CR123,9),EW125)</f>
        <v>1000016-RetlStrp-BaselinePSZ</v>
      </c>
      <c r="EX4" s="434" t="str">
        <f>CONCATENATE(LEFT($CR123,2),$CR124,EX124,RIGHT($CR123,9),EX125)</f>
        <v>1000006-RetlStrp-BaselinePSZ_NDL</v>
      </c>
      <c r="EY4" s="434" t="str">
        <f>CONCATENATE(LEFT($T123,2),$T124,EY124,RIGHT($T123,7),EY125)</f>
        <v>0300015-OffMed-Baseline</v>
      </c>
      <c r="EZ4" s="434" t="str">
        <f>CONCATENATE(LEFT($T123,2),$T124,EZ124,RIGHT($T123,7),EZ125)</f>
        <v>0300016-OffMed-Baseline</v>
      </c>
      <c r="FA4" s="434" t="str">
        <f>CONCATENATE(LEFT($T123,2),$T124,FA124,RIGHT($T123,7),FA125)</f>
        <v>0300006-OffMed-Baseline</v>
      </c>
      <c r="FB4" s="434" t="str">
        <f>CONCATENATE(LEFT($CR123,2),$T124,FB124,RIGHT($CR123,9),FB125)</f>
        <v>1000015-RetlStrp-BaselinePTAC_NDL</v>
      </c>
      <c r="FC4" s="434" t="str">
        <f>CONCATENATE(LEFT($CR123,2),$T124,FC124,RIGHT($CR123,9),FC125)</f>
        <v>1000016-RetlStrp-BaselinePTAC</v>
      </c>
      <c r="FD4" s="434" t="str">
        <f>CONCATENATE(LEFT($CR123,2),$T124,FD124,RIGHT($CR123,9),FD125)</f>
        <v>1000006-RetlStrp-BaselinePTAC_NDL</v>
      </c>
    </row>
    <row r="5" spans="1:160" s="59" customFormat="1" ht="114" customHeight="1" x14ac:dyDescent="0.25">
      <c r="A5" s="256" t="s">
        <v>6</v>
      </c>
      <c r="B5" s="490"/>
      <c r="C5" s="480" t="s">
        <v>600</v>
      </c>
      <c r="D5" s="481" t="s">
        <v>751</v>
      </c>
      <c r="E5" s="481" t="s">
        <v>607</v>
      </c>
      <c r="F5" s="481" t="s">
        <v>600</v>
      </c>
      <c r="G5" s="481" t="s">
        <v>751</v>
      </c>
      <c r="H5" s="481" t="s">
        <v>607</v>
      </c>
      <c r="I5" s="481" t="s">
        <v>600</v>
      </c>
      <c r="J5" s="481" t="s">
        <v>751</v>
      </c>
      <c r="K5" s="481" t="s">
        <v>607</v>
      </c>
      <c r="L5" s="484" t="s">
        <v>730</v>
      </c>
      <c r="M5" s="604" t="s">
        <v>1210</v>
      </c>
      <c r="N5" s="604" t="s">
        <v>1211</v>
      </c>
      <c r="O5" s="484" t="s">
        <v>730</v>
      </c>
      <c r="P5" s="604" t="s">
        <v>1210</v>
      </c>
      <c r="Q5" s="604" t="s">
        <v>1212</v>
      </c>
      <c r="R5" s="470" t="s">
        <v>745</v>
      </c>
      <c r="S5" s="502" t="s">
        <v>745</v>
      </c>
      <c r="T5" s="506"/>
      <c r="U5" s="483" t="s">
        <v>1260</v>
      </c>
      <c r="V5" s="470" t="s">
        <v>599</v>
      </c>
      <c r="W5" s="484" t="s">
        <v>693</v>
      </c>
      <c r="X5" s="484" t="s">
        <v>694</v>
      </c>
      <c r="Y5" s="484" t="s">
        <v>695</v>
      </c>
      <c r="Z5" s="483" t="s">
        <v>895</v>
      </c>
      <c r="AA5" s="470" t="s">
        <v>599</v>
      </c>
      <c r="AB5" s="429" t="s">
        <v>693</v>
      </c>
      <c r="AC5" s="429" t="s">
        <v>694</v>
      </c>
      <c r="AD5" s="429" t="s">
        <v>695</v>
      </c>
      <c r="AE5" s="483" t="s">
        <v>892</v>
      </c>
      <c r="AF5" s="470" t="s">
        <v>599</v>
      </c>
      <c r="AG5" s="429" t="s">
        <v>693</v>
      </c>
      <c r="AH5" s="429" t="s">
        <v>694</v>
      </c>
      <c r="AI5" s="429" t="s">
        <v>695</v>
      </c>
      <c r="AJ5" s="481" t="s">
        <v>696</v>
      </c>
      <c r="AK5" s="481" t="s">
        <v>697</v>
      </c>
      <c r="AL5" s="481" t="s">
        <v>696</v>
      </c>
      <c r="AM5" s="481" t="s">
        <v>697</v>
      </c>
      <c r="AN5" s="481" t="s">
        <v>696</v>
      </c>
      <c r="AO5" s="481" t="s">
        <v>697</v>
      </c>
      <c r="AP5" s="470" t="s">
        <v>698</v>
      </c>
      <c r="AQ5" s="470" t="s">
        <v>699</v>
      </c>
      <c r="AR5" s="470" t="s">
        <v>698</v>
      </c>
      <c r="AS5" s="470" t="s">
        <v>699</v>
      </c>
      <c r="AT5" s="470" t="s">
        <v>698</v>
      </c>
      <c r="AU5" s="470" t="s">
        <v>699</v>
      </c>
      <c r="AV5" s="429" t="s">
        <v>721</v>
      </c>
      <c r="AW5" s="481" t="s">
        <v>722</v>
      </c>
      <c r="AX5" s="481" t="s">
        <v>724</v>
      </c>
      <c r="AY5" s="481" t="s">
        <v>719</v>
      </c>
      <c r="AZ5" s="429" t="s">
        <v>721</v>
      </c>
      <c r="BA5" s="481" t="s">
        <v>722</v>
      </c>
      <c r="BB5" s="481" t="s">
        <v>724</v>
      </c>
      <c r="BC5" s="481" t="s">
        <v>719</v>
      </c>
      <c r="BD5" s="429" t="s">
        <v>721</v>
      </c>
      <c r="BE5" s="481" t="s">
        <v>722</v>
      </c>
      <c r="BF5" s="481" t="s">
        <v>724</v>
      </c>
      <c r="BG5" s="482" t="s">
        <v>719</v>
      </c>
      <c r="BH5" s="514"/>
      <c r="BI5" s="435" t="s">
        <v>732</v>
      </c>
      <c r="BJ5" s="373" t="s">
        <v>733</v>
      </c>
      <c r="BK5" s="470" t="s">
        <v>735</v>
      </c>
      <c r="BL5" s="373" t="s">
        <v>732</v>
      </c>
      <c r="BM5" s="373" t="s">
        <v>733</v>
      </c>
      <c r="BN5" s="484" t="s">
        <v>725</v>
      </c>
      <c r="BO5" s="484" t="s">
        <v>726</v>
      </c>
      <c r="BP5" s="484" t="s">
        <v>728</v>
      </c>
      <c r="BQ5" s="484" t="s">
        <v>1112</v>
      </c>
      <c r="BR5" s="484" t="s">
        <v>1111</v>
      </c>
      <c r="BS5" s="484" t="s">
        <v>1110</v>
      </c>
      <c r="BT5" s="484" t="s">
        <v>1109</v>
      </c>
      <c r="BU5" s="484" t="s">
        <v>736</v>
      </c>
      <c r="BV5" s="484" t="s">
        <v>1114</v>
      </c>
      <c r="BW5" s="484" t="s">
        <v>725</v>
      </c>
      <c r="BX5" s="484" t="s">
        <v>726</v>
      </c>
      <c r="BY5" s="484" t="s">
        <v>728</v>
      </c>
      <c r="BZ5" s="484" t="s">
        <v>1139</v>
      </c>
      <c r="CA5" s="484" t="s">
        <v>1141</v>
      </c>
      <c r="CB5" s="484" t="s">
        <v>1143</v>
      </c>
      <c r="CC5" s="484" t="s">
        <v>1144</v>
      </c>
      <c r="CD5" s="484" t="s">
        <v>1147</v>
      </c>
      <c r="CE5" s="484" t="s">
        <v>737</v>
      </c>
      <c r="CF5" s="6" t="s">
        <v>1089</v>
      </c>
      <c r="CG5" s="373" t="s">
        <v>716</v>
      </c>
      <c r="CH5" s="373" t="s">
        <v>714</v>
      </c>
      <c r="CI5" s="373" t="s">
        <v>1084</v>
      </c>
      <c r="CJ5" s="6" t="s">
        <v>1089</v>
      </c>
      <c r="CK5" s="373" t="s">
        <v>716</v>
      </c>
      <c r="CL5" s="373" t="s">
        <v>714</v>
      </c>
      <c r="CM5" s="373" t="s">
        <v>1087</v>
      </c>
      <c r="CN5" s="6" t="s">
        <v>1089</v>
      </c>
      <c r="CO5" s="373" t="s">
        <v>716</v>
      </c>
      <c r="CP5" s="373" t="s">
        <v>714</v>
      </c>
      <c r="CQ5" s="432" t="s">
        <v>1084</v>
      </c>
      <c r="CR5" s="514"/>
      <c r="CS5" s="480" t="s">
        <v>710</v>
      </c>
      <c r="CT5" s="481" t="s">
        <v>712</v>
      </c>
      <c r="CU5" s="481" t="s">
        <v>711</v>
      </c>
      <c r="CV5" s="481" t="s">
        <v>710</v>
      </c>
      <c r="CW5" s="481" t="s">
        <v>712</v>
      </c>
      <c r="CX5" s="481" t="s">
        <v>711</v>
      </c>
      <c r="CY5" s="481" t="s">
        <v>710</v>
      </c>
      <c r="CZ5" s="481" t="s">
        <v>713</v>
      </c>
      <c r="DA5" s="481" t="s">
        <v>711</v>
      </c>
      <c r="DB5" s="481" t="s">
        <v>710</v>
      </c>
      <c r="DC5" s="481" t="s">
        <v>710</v>
      </c>
      <c r="DD5" s="481" t="s">
        <v>710</v>
      </c>
      <c r="DE5" s="682" t="s">
        <v>1268</v>
      </c>
      <c r="DF5" s="682" t="s">
        <v>1268</v>
      </c>
      <c r="DG5" s="682" t="s">
        <v>1268</v>
      </c>
      <c r="DH5" s="506"/>
      <c r="DI5" s="480" t="s">
        <v>1181</v>
      </c>
      <c r="DJ5" s="480" t="s">
        <v>1181</v>
      </c>
      <c r="DK5" s="480" t="s">
        <v>1181</v>
      </c>
      <c r="DL5" s="481" t="s">
        <v>751</v>
      </c>
      <c r="DM5" s="481" t="s">
        <v>751</v>
      </c>
      <c r="DN5" s="481" t="s">
        <v>751</v>
      </c>
      <c r="DO5" s="506"/>
      <c r="DP5" s="483" t="s">
        <v>1205</v>
      </c>
      <c r="DQ5" s="483" t="s">
        <v>1206</v>
      </c>
      <c r="DR5" s="483" t="s">
        <v>1205</v>
      </c>
      <c r="DS5" s="483" t="s">
        <v>1206</v>
      </c>
      <c r="DT5" s="483" t="s">
        <v>1205</v>
      </c>
      <c r="DU5" s="483" t="s">
        <v>1206</v>
      </c>
      <c r="DV5" s="429" t="s">
        <v>693</v>
      </c>
      <c r="DW5" s="429" t="s">
        <v>694</v>
      </c>
      <c r="DX5" s="429" t="s">
        <v>695</v>
      </c>
      <c r="DY5" s="506"/>
      <c r="DZ5" s="483" t="s">
        <v>1207</v>
      </c>
      <c r="EA5" s="483" t="s">
        <v>1207</v>
      </c>
      <c r="EB5" s="483" t="s">
        <v>1207</v>
      </c>
      <c r="EC5" s="483" t="s">
        <v>1208</v>
      </c>
      <c r="ED5" s="483" t="s">
        <v>1208</v>
      </c>
      <c r="EE5" s="483" t="s">
        <v>1208</v>
      </c>
      <c r="EF5" s="429" t="s">
        <v>1209</v>
      </c>
      <c r="EG5" s="429" t="s">
        <v>1209</v>
      </c>
      <c r="EH5" s="429" t="s">
        <v>1209</v>
      </c>
      <c r="EI5" s="760"/>
      <c r="EJ5" s="687" t="s">
        <v>1255</v>
      </c>
      <c r="EK5" s="373" t="s">
        <v>1255</v>
      </c>
      <c r="EL5" s="373" t="s">
        <v>1255</v>
      </c>
      <c r="EM5" s="373" t="s">
        <v>1261</v>
      </c>
      <c r="EN5" s="373" t="s">
        <v>1261</v>
      </c>
      <c r="EO5" s="373" t="s">
        <v>1261</v>
      </c>
      <c r="EP5" s="373" t="s">
        <v>1292</v>
      </c>
      <c r="EQ5" s="373" t="s">
        <v>1292</v>
      </c>
      <c r="ER5" s="373" t="s">
        <v>1292</v>
      </c>
      <c r="ES5" s="373" t="s">
        <v>1264</v>
      </c>
      <c r="ET5" s="373" t="s">
        <v>1264</v>
      </c>
      <c r="EU5" s="373" t="s">
        <v>1264</v>
      </c>
      <c r="EV5" s="373" t="s">
        <v>1262</v>
      </c>
      <c r="EW5" s="373" t="s">
        <v>1262</v>
      </c>
      <c r="EX5" s="373" t="s">
        <v>1262</v>
      </c>
      <c r="EY5" s="373" t="s">
        <v>1285</v>
      </c>
      <c r="EZ5" s="373" t="s">
        <v>1285</v>
      </c>
      <c r="FA5" s="373" t="s">
        <v>1285</v>
      </c>
      <c r="FB5" s="373" t="s">
        <v>1284</v>
      </c>
      <c r="FC5" s="373" t="s">
        <v>1284</v>
      </c>
      <c r="FD5" s="373" t="s">
        <v>1284</v>
      </c>
    </row>
    <row r="6" spans="1:160" s="658" customFormat="1" ht="12.75" x14ac:dyDescent="0.25">
      <c r="A6" s="15" t="s">
        <v>9</v>
      </c>
      <c r="B6" s="491"/>
      <c r="C6" s="448" t="str">
        <f t="shared" ref="C6:AH6" si="38">CONCATENATE("CZ",C124)</f>
        <v>CZ15</v>
      </c>
      <c r="D6" s="447" t="str">
        <f t="shared" si="38"/>
        <v>CZ15</v>
      </c>
      <c r="E6" s="372" t="str">
        <f t="shared" si="38"/>
        <v>CZ15</v>
      </c>
      <c r="F6" s="447" t="str">
        <f t="shared" si="38"/>
        <v>CZ16</v>
      </c>
      <c r="G6" s="447" t="str">
        <f t="shared" si="38"/>
        <v>CZ16</v>
      </c>
      <c r="H6" s="372" t="str">
        <f t="shared" si="38"/>
        <v>CZ16</v>
      </c>
      <c r="I6" s="447" t="str">
        <f t="shared" si="38"/>
        <v>CZ06</v>
      </c>
      <c r="J6" s="447" t="str">
        <f t="shared" si="38"/>
        <v>CZ06</v>
      </c>
      <c r="K6" s="372" t="str">
        <f t="shared" si="38"/>
        <v>CZ06</v>
      </c>
      <c r="L6" s="605" t="str">
        <f t="shared" si="38"/>
        <v>CZ07</v>
      </c>
      <c r="M6" s="605" t="str">
        <f t="shared" si="38"/>
        <v>CZ07</v>
      </c>
      <c r="N6" s="605" t="str">
        <f t="shared" si="38"/>
        <v>CZ07</v>
      </c>
      <c r="O6" s="605" t="str">
        <f t="shared" si="38"/>
        <v>CZ01</v>
      </c>
      <c r="P6" s="605" t="str">
        <f t="shared" si="38"/>
        <v>CZ01</v>
      </c>
      <c r="Q6" s="605" t="str">
        <f t="shared" si="38"/>
        <v>CZ01</v>
      </c>
      <c r="R6" s="471" t="str">
        <f t="shared" si="38"/>
        <v>CZ16</v>
      </c>
      <c r="S6" s="503" t="str">
        <f t="shared" si="38"/>
        <v>CZ06</v>
      </c>
      <c r="T6" s="507" t="str">
        <f t="shared" si="38"/>
        <v>CZ000</v>
      </c>
      <c r="U6" s="436" t="str">
        <f t="shared" si="38"/>
        <v>CZ15</v>
      </c>
      <c r="V6" s="471" t="str">
        <f t="shared" si="38"/>
        <v>CZ15</v>
      </c>
      <c r="W6" s="372" t="str">
        <f t="shared" si="38"/>
        <v>CZ15</v>
      </c>
      <c r="X6" s="381" t="str">
        <f t="shared" si="38"/>
        <v>CZ15</v>
      </c>
      <c r="Y6" s="372" t="str">
        <f t="shared" si="38"/>
        <v>CZ15</v>
      </c>
      <c r="Z6" s="372" t="str">
        <f t="shared" si="38"/>
        <v>CZ16</v>
      </c>
      <c r="AA6" s="471" t="str">
        <f t="shared" si="38"/>
        <v>CZ16</v>
      </c>
      <c r="AB6" s="372" t="str">
        <f t="shared" si="38"/>
        <v>CZ16</v>
      </c>
      <c r="AC6" s="372" t="str">
        <f t="shared" si="38"/>
        <v>CZ16</v>
      </c>
      <c r="AD6" s="372" t="str">
        <f t="shared" si="38"/>
        <v>CZ16</v>
      </c>
      <c r="AE6" s="372" t="str">
        <f t="shared" si="38"/>
        <v>CZ06</v>
      </c>
      <c r="AF6" s="471" t="str">
        <f t="shared" si="38"/>
        <v>CZ06</v>
      </c>
      <c r="AG6" s="372" t="str">
        <f t="shared" si="38"/>
        <v>CZ06</v>
      </c>
      <c r="AH6" s="372" t="str">
        <f t="shared" si="38"/>
        <v>CZ06</v>
      </c>
      <c r="AI6" s="372" t="str">
        <f t="shared" ref="AI6:BN6" si="39">CONCATENATE("CZ",AI124)</f>
        <v>CZ06</v>
      </c>
      <c r="AJ6" s="372" t="str">
        <f t="shared" ref="AJ6:AO6" si="40">CONCATENATE("CZ",AJ126)</f>
        <v>CZ15</v>
      </c>
      <c r="AK6" s="372" t="str">
        <f t="shared" si="40"/>
        <v>CZ15</v>
      </c>
      <c r="AL6" s="372" t="str">
        <f t="shared" si="40"/>
        <v>CZ16</v>
      </c>
      <c r="AM6" s="372" t="str">
        <f t="shared" si="40"/>
        <v>CZ16</v>
      </c>
      <c r="AN6" s="447" t="str">
        <f t="shared" si="40"/>
        <v>CZ06</v>
      </c>
      <c r="AO6" s="447" t="str">
        <f t="shared" si="40"/>
        <v>CZ06</v>
      </c>
      <c r="AP6" s="471" t="str">
        <f t="shared" si="39"/>
        <v>CZ15</v>
      </c>
      <c r="AQ6" s="471" t="str">
        <f t="shared" si="39"/>
        <v>CZ15</v>
      </c>
      <c r="AR6" s="471" t="str">
        <f t="shared" si="39"/>
        <v>CZ16</v>
      </c>
      <c r="AS6" s="471" t="str">
        <f t="shared" si="39"/>
        <v>CZ16</v>
      </c>
      <c r="AT6" s="471" t="str">
        <f t="shared" si="39"/>
        <v>CZ06</v>
      </c>
      <c r="AU6" s="471" t="str">
        <f t="shared" si="39"/>
        <v>CZ06</v>
      </c>
      <c r="AV6" s="447" t="str">
        <f>CONCATENATE("CZ",AV127)</f>
        <v>CZ15</v>
      </c>
      <c r="AW6" s="372" t="str">
        <f>CONCATENATE("CZ",AW127)</f>
        <v>CZ15</v>
      </c>
      <c r="AX6" s="372" t="str">
        <f t="shared" si="39"/>
        <v>CZ15</v>
      </c>
      <c r="AY6" s="372" t="str">
        <f t="shared" si="39"/>
        <v>CZ15</v>
      </c>
      <c r="AZ6" s="447" t="str">
        <f>CONCATENATE("CZ",AZ124)</f>
        <v>CZ16</v>
      </c>
      <c r="BA6" s="372" t="str">
        <f t="shared" si="39"/>
        <v>CZ16</v>
      </c>
      <c r="BB6" s="372" t="str">
        <f t="shared" si="39"/>
        <v>CZ16</v>
      </c>
      <c r="BC6" s="372" t="str">
        <f t="shared" si="39"/>
        <v>CZ16</v>
      </c>
      <c r="BD6" s="447" t="str">
        <f t="shared" si="39"/>
        <v>CZ</v>
      </c>
      <c r="BE6" s="372" t="str">
        <f t="shared" si="39"/>
        <v>CZ06</v>
      </c>
      <c r="BF6" s="372" t="str">
        <f t="shared" si="39"/>
        <v>CZ06</v>
      </c>
      <c r="BG6" s="433" t="str">
        <f t="shared" si="39"/>
        <v>CZ06</v>
      </c>
      <c r="BH6" s="515" t="str">
        <f t="shared" si="39"/>
        <v>CZ000</v>
      </c>
      <c r="BI6" s="436" t="str">
        <f t="shared" si="39"/>
        <v>CZ07</v>
      </c>
      <c r="BJ6" s="372" t="str">
        <f t="shared" si="39"/>
        <v>CZ07</v>
      </c>
      <c r="BK6" s="471" t="str">
        <f t="shared" si="39"/>
        <v>CZ07</v>
      </c>
      <c r="BL6" s="372" t="str">
        <f t="shared" si="39"/>
        <v>CZ01</v>
      </c>
      <c r="BM6" s="372" t="str">
        <f t="shared" si="39"/>
        <v>CZ01</v>
      </c>
      <c r="BN6" s="605" t="str">
        <f t="shared" si="39"/>
        <v>CZ07</v>
      </c>
      <c r="BO6" s="605" t="str">
        <f t="shared" ref="BO6:CT6" si="41">CONCATENATE("CZ",BO124)</f>
        <v>CZ07</v>
      </c>
      <c r="BP6" s="605" t="str">
        <f t="shared" si="41"/>
        <v>CZ07</v>
      </c>
      <c r="BQ6" s="605" t="str">
        <f t="shared" si="41"/>
        <v>CZ07</v>
      </c>
      <c r="BR6" s="605" t="str">
        <f t="shared" si="41"/>
        <v>CZ07</v>
      </c>
      <c r="BS6" s="605" t="str">
        <f t="shared" si="41"/>
        <v>CZ07</v>
      </c>
      <c r="BT6" s="605" t="str">
        <f t="shared" si="41"/>
        <v>CZ07</v>
      </c>
      <c r="BU6" s="605" t="str">
        <f t="shared" si="41"/>
        <v>CZ07</v>
      </c>
      <c r="BV6" s="605" t="str">
        <f t="shared" si="41"/>
        <v>CZ07</v>
      </c>
      <c r="BW6" s="605" t="str">
        <f t="shared" si="41"/>
        <v>CZ01</v>
      </c>
      <c r="BX6" s="605" t="str">
        <f t="shared" si="41"/>
        <v>CZ01</v>
      </c>
      <c r="BY6" s="605" t="str">
        <f t="shared" si="41"/>
        <v>CZ01</v>
      </c>
      <c r="BZ6" s="605" t="str">
        <f t="shared" si="41"/>
        <v>CZ01</v>
      </c>
      <c r="CA6" s="605" t="str">
        <f t="shared" si="41"/>
        <v>CZ01</v>
      </c>
      <c r="CB6" s="605" t="str">
        <f t="shared" si="41"/>
        <v>CZ01</v>
      </c>
      <c r="CC6" s="605" t="str">
        <f t="shared" si="41"/>
        <v>CZ01</v>
      </c>
      <c r="CD6" s="605" t="str">
        <f t="shared" si="41"/>
        <v>CZ01</v>
      </c>
      <c r="CE6" s="605" t="str">
        <f t="shared" si="41"/>
        <v>CZ01</v>
      </c>
      <c r="CF6" s="372" t="str">
        <f t="shared" si="41"/>
        <v>CZ15</v>
      </c>
      <c r="CG6" s="372" t="str">
        <f t="shared" si="41"/>
        <v>CZ15</v>
      </c>
      <c r="CH6" s="372" t="str">
        <f t="shared" si="41"/>
        <v>CZ15</v>
      </c>
      <c r="CI6" s="372" t="str">
        <f t="shared" si="41"/>
        <v>CZ15</v>
      </c>
      <c r="CJ6" s="372" t="str">
        <f t="shared" si="41"/>
        <v>CZ16</v>
      </c>
      <c r="CK6" s="372" t="str">
        <f t="shared" si="41"/>
        <v>CZ16</v>
      </c>
      <c r="CL6" s="372" t="str">
        <f t="shared" si="41"/>
        <v>CZ16</v>
      </c>
      <c r="CM6" s="372" t="str">
        <f t="shared" si="41"/>
        <v>CZ16</v>
      </c>
      <c r="CN6" s="372" t="str">
        <f t="shared" si="41"/>
        <v>CZ06</v>
      </c>
      <c r="CO6" s="372" t="str">
        <f t="shared" si="41"/>
        <v>CZ06</v>
      </c>
      <c r="CP6" s="372" t="str">
        <f t="shared" si="41"/>
        <v>CZ06</v>
      </c>
      <c r="CQ6" s="433" t="str">
        <f t="shared" si="41"/>
        <v>CZ06</v>
      </c>
      <c r="CR6" s="515" t="str">
        <f t="shared" si="41"/>
        <v>CZ000</v>
      </c>
      <c r="CS6" s="448" t="str">
        <f t="shared" si="41"/>
        <v>CZ15</v>
      </c>
      <c r="CT6" s="447" t="str">
        <f t="shared" si="41"/>
        <v>CZ15</v>
      </c>
      <c r="CU6" s="447" t="str">
        <f t="shared" ref="CU6:DZ6" si="42">CONCATENATE("CZ",CU124)</f>
        <v>CZ15</v>
      </c>
      <c r="CV6" s="447" t="str">
        <f t="shared" si="42"/>
        <v>CZ16</v>
      </c>
      <c r="CW6" s="447" t="str">
        <f t="shared" si="42"/>
        <v>CZ16</v>
      </c>
      <c r="CX6" s="447" t="str">
        <f t="shared" si="42"/>
        <v>CZ16</v>
      </c>
      <c r="CY6" s="447" t="str">
        <f t="shared" si="42"/>
        <v>CZ06</v>
      </c>
      <c r="CZ6" s="447" t="str">
        <f t="shared" si="42"/>
        <v>CZ06</v>
      </c>
      <c r="DA6" s="447" t="str">
        <f t="shared" si="42"/>
        <v>CZ06</v>
      </c>
      <c r="DB6" s="447" t="str">
        <f t="shared" si="42"/>
        <v>CZ15</v>
      </c>
      <c r="DC6" s="447" t="str">
        <f t="shared" si="42"/>
        <v>CZ16</v>
      </c>
      <c r="DD6" s="447" t="str">
        <f t="shared" si="42"/>
        <v>CZ06</v>
      </c>
      <c r="DE6" s="605" t="str">
        <f t="shared" si="42"/>
        <v>CZ16</v>
      </c>
      <c r="DF6" s="605" t="str">
        <f t="shared" si="42"/>
        <v>CZ15</v>
      </c>
      <c r="DG6" s="605" t="str">
        <f t="shared" si="42"/>
        <v>CZ06</v>
      </c>
      <c r="DH6" s="507" t="str">
        <f t="shared" si="42"/>
        <v>CZ000</v>
      </c>
      <c r="DI6" s="448" t="str">
        <f t="shared" si="42"/>
        <v>CZ15</v>
      </c>
      <c r="DJ6" s="448" t="str">
        <f t="shared" si="42"/>
        <v>CZ16</v>
      </c>
      <c r="DK6" s="448" t="str">
        <f t="shared" si="42"/>
        <v>CZ06</v>
      </c>
      <c r="DL6" s="448" t="str">
        <f t="shared" si="42"/>
        <v>CZ15</v>
      </c>
      <c r="DM6" s="448" t="str">
        <f t="shared" si="42"/>
        <v>CZ16</v>
      </c>
      <c r="DN6" s="448" t="str">
        <f t="shared" si="42"/>
        <v>CZ06</v>
      </c>
      <c r="DO6" s="507" t="str">
        <f t="shared" si="42"/>
        <v>CZ00</v>
      </c>
      <c r="DP6" s="436" t="str">
        <f t="shared" si="42"/>
        <v>CZ15</v>
      </c>
      <c r="DQ6" s="436" t="str">
        <f t="shared" si="42"/>
        <v>CZ15</v>
      </c>
      <c r="DR6" s="436" t="str">
        <f t="shared" si="42"/>
        <v>CZ16</v>
      </c>
      <c r="DS6" s="436" t="str">
        <f t="shared" si="42"/>
        <v>CZ16</v>
      </c>
      <c r="DT6" s="436" t="str">
        <f t="shared" si="42"/>
        <v>CZ06</v>
      </c>
      <c r="DU6" s="436" t="str">
        <f t="shared" si="42"/>
        <v>CZ06</v>
      </c>
      <c r="DV6" s="436" t="str">
        <f t="shared" si="42"/>
        <v>CZ15</v>
      </c>
      <c r="DW6" s="436" t="str">
        <f t="shared" si="42"/>
        <v>CZ16</v>
      </c>
      <c r="DX6" s="436" t="str">
        <f t="shared" si="42"/>
        <v>CZ06</v>
      </c>
      <c r="DY6" s="507" t="str">
        <f t="shared" si="42"/>
        <v>CZ000</v>
      </c>
      <c r="DZ6" s="436" t="str">
        <f t="shared" si="42"/>
        <v>CZ15</v>
      </c>
      <c r="EA6" s="436" t="str">
        <f t="shared" ref="EA6:EH6" si="43">CONCATENATE("CZ",EA124)</f>
        <v>CZ16</v>
      </c>
      <c r="EB6" s="436" t="str">
        <f t="shared" si="43"/>
        <v>CZ06</v>
      </c>
      <c r="EC6" s="436" t="str">
        <f t="shared" si="43"/>
        <v>CZ15</v>
      </c>
      <c r="ED6" s="436" t="str">
        <f t="shared" si="43"/>
        <v>CZ16</v>
      </c>
      <c r="EE6" s="436" t="str">
        <f t="shared" si="43"/>
        <v>CZ06</v>
      </c>
      <c r="EF6" s="436" t="str">
        <f t="shared" si="43"/>
        <v>CZ15</v>
      </c>
      <c r="EG6" s="436" t="str">
        <f t="shared" si="43"/>
        <v>CZ16</v>
      </c>
      <c r="EH6" s="436" t="str">
        <f t="shared" si="43"/>
        <v>CZ06</v>
      </c>
      <c r="EI6" s="761" t="str">
        <f t="shared" ref="EI6" si="44">LEFT(EI4,4)</f>
        <v/>
      </c>
      <c r="EJ6" s="372" t="str">
        <f t="shared" ref="EJ6:FA6" si="45">CONCATENATE("CZ",EJ124)</f>
        <v>CZ15</v>
      </c>
      <c r="EK6" s="436" t="str">
        <f t="shared" si="45"/>
        <v>CZ16</v>
      </c>
      <c r="EL6" s="436" t="str">
        <f t="shared" si="45"/>
        <v>CZ06</v>
      </c>
      <c r="EM6" s="436" t="str">
        <f t="shared" si="45"/>
        <v>CZ15</v>
      </c>
      <c r="EN6" s="436" t="str">
        <f t="shared" si="45"/>
        <v>CZ16</v>
      </c>
      <c r="EO6" s="436" t="str">
        <f t="shared" si="45"/>
        <v>CZ06</v>
      </c>
      <c r="EP6" s="436" t="str">
        <f t="shared" si="45"/>
        <v>CZ15</v>
      </c>
      <c r="EQ6" s="436" t="str">
        <f t="shared" si="45"/>
        <v>CZ16</v>
      </c>
      <c r="ER6" s="436" t="str">
        <f t="shared" si="45"/>
        <v>CZ06</v>
      </c>
      <c r="ES6" s="436" t="str">
        <f t="shared" si="45"/>
        <v>CZ14615</v>
      </c>
      <c r="ET6" s="436" t="str">
        <f t="shared" si="45"/>
        <v>CZ16</v>
      </c>
      <c r="EU6" s="436" t="str">
        <f t="shared" si="45"/>
        <v>CZ06</v>
      </c>
      <c r="EV6" s="436" t="str">
        <f t="shared" si="45"/>
        <v>CZ15</v>
      </c>
      <c r="EW6" s="436" t="str">
        <f t="shared" si="45"/>
        <v>CZ16</v>
      </c>
      <c r="EX6" s="436" t="str">
        <f t="shared" si="45"/>
        <v>CZ06</v>
      </c>
      <c r="EY6" s="436" t="str">
        <f t="shared" si="45"/>
        <v>CZ15</v>
      </c>
      <c r="EZ6" s="436" t="str">
        <f t="shared" si="45"/>
        <v>CZ16</v>
      </c>
      <c r="FA6" s="436" t="str">
        <f t="shared" si="45"/>
        <v>CZ06</v>
      </c>
      <c r="FB6" s="436" t="str">
        <f t="shared" ref="FB6:FD6" si="46">CONCATENATE("CZ",FB124)</f>
        <v>CZ15</v>
      </c>
      <c r="FC6" s="436" t="str">
        <f t="shared" si="46"/>
        <v>CZ16</v>
      </c>
      <c r="FD6" s="436" t="str">
        <f t="shared" si="46"/>
        <v>CZ06</v>
      </c>
    </row>
    <row r="7" spans="1:160" s="658" customFormat="1" ht="15" customHeight="1" x14ac:dyDescent="0.25">
      <c r="A7" s="15" t="s">
        <v>10</v>
      </c>
      <c r="B7" s="492"/>
      <c r="C7" s="904" t="s">
        <v>606</v>
      </c>
      <c r="D7" s="897" t="s">
        <v>606</v>
      </c>
      <c r="E7" s="846" t="s">
        <v>606</v>
      </c>
      <c r="F7" s="904" t="s">
        <v>606</v>
      </c>
      <c r="G7" s="897" t="s">
        <v>606</v>
      </c>
      <c r="H7" s="846" t="s">
        <v>606</v>
      </c>
      <c r="I7" s="904" t="s">
        <v>606</v>
      </c>
      <c r="J7" s="897" t="s">
        <v>606</v>
      </c>
      <c r="K7" s="846" t="s">
        <v>606</v>
      </c>
      <c r="L7" s="908" t="s">
        <v>690</v>
      </c>
      <c r="M7" s="908" t="s">
        <v>690</v>
      </c>
      <c r="N7" s="908" t="s">
        <v>690</v>
      </c>
      <c r="O7" s="908" t="s">
        <v>690</v>
      </c>
      <c r="P7" s="908" t="s">
        <v>690</v>
      </c>
      <c r="Q7" s="908" t="s">
        <v>690</v>
      </c>
      <c r="R7" s="897" t="s">
        <v>744</v>
      </c>
      <c r="S7" s="919" t="s">
        <v>744</v>
      </c>
      <c r="T7" s="508"/>
      <c r="U7" s="885" t="s">
        <v>597</v>
      </c>
      <c r="V7" s="905" t="s">
        <v>597</v>
      </c>
      <c r="W7" s="843" t="s">
        <v>688</v>
      </c>
      <c r="X7" s="886" t="s">
        <v>688</v>
      </c>
      <c r="Y7" s="846" t="s">
        <v>688</v>
      </c>
      <c r="Z7" s="885" t="s">
        <v>597</v>
      </c>
      <c r="AA7" s="897" t="s">
        <v>597</v>
      </c>
      <c r="AB7" s="843" t="s">
        <v>688</v>
      </c>
      <c r="AC7" s="886" t="s">
        <v>688</v>
      </c>
      <c r="AD7" s="846" t="s">
        <v>688</v>
      </c>
      <c r="AE7" s="905" t="s">
        <v>597</v>
      </c>
      <c r="AF7" s="897" t="s">
        <v>597</v>
      </c>
      <c r="AG7" s="843" t="s">
        <v>688</v>
      </c>
      <c r="AH7" s="886" t="s">
        <v>688</v>
      </c>
      <c r="AI7" s="846" t="s">
        <v>688</v>
      </c>
      <c r="AJ7" s="846" t="s">
        <v>688</v>
      </c>
      <c r="AK7" s="846" t="s">
        <v>688</v>
      </c>
      <c r="AL7" s="846" t="s">
        <v>688</v>
      </c>
      <c r="AM7" s="846" t="s">
        <v>688</v>
      </c>
      <c r="AN7" s="846" t="s">
        <v>688</v>
      </c>
      <c r="AO7" s="846" t="s">
        <v>688</v>
      </c>
      <c r="AP7" s="846" t="s">
        <v>688</v>
      </c>
      <c r="AQ7" s="846" t="s">
        <v>688</v>
      </c>
      <c r="AR7" s="846" t="s">
        <v>688</v>
      </c>
      <c r="AS7" s="846" t="s">
        <v>688</v>
      </c>
      <c r="AT7" s="846" t="s">
        <v>688</v>
      </c>
      <c r="AU7" s="846" t="s">
        <v>688</v>
      </c>
      <c r="AV7" s="846" t="s">
        <v>688</v>
      </c>
      <c r="AW7" s="834" t="s">
        <v>688</v>
      </c>
      <c r="AX7" s="846" t="s">
        <v>688</v>
      </c>
      <c r="AY7" s="846" t="s">
        <v>688</v>
      </c>
      <c r="AZ7" s="892" t="s">
        <v>688</v>
      </c>
      <c r="BA7" s="834" t="s">
        <v>688</v>
      </c>
      <c r="BB7" s="846" t="s">
        <v>688</v>
      </c>
      <c r="BC7" s="846" t="s">
        <v>688</v>
      </c>
      <c r="BD7" s="846" t="s">
        <v>688</v>
      </c>
      <c r="BE7" s="834" t="s">
        <v>688</v>
      </c>
      <c r="BF7" s="846" t="s">
        <v>688</v>
      </c>
      <c r="BG7" s="901" t="s">
        <v>688</v>
      </c>
      <c r="BH7" s="516"/>
      <c r="BI7" s="886" t="s">
        <v>689</v>
      </c>
      <c r="BJ7" s="846" t="s">
        <v>689</v>
      </c>
      <c r="BK7" s="846" t="s">
        <v>689</v>
      </c>
      <c r="BL7" s="846" t="s">
        <v>689</v>
      </c>
      <c r="BM7" s="846" t="s">
        <v>689</v>
      </c>
      <c r="BN7" s="846" t="s">
        <v>689</v>
      </c>
      <c r="BO7" s="846" t="s">
        <v>689</v>
      </c>
      <c r="BP7" s="846" t="s">
        <v>689</v>
      </c>
      <c r="BQ7" s="899" t="s">
        <v>689</v>
      </c>
      <c r="BR7" s="846" t="s">
        <v>689</v>
      </c>
      <c r="BS7" s="846" t="s">
        <v>689</v>
      </c>
      <c r="BT7" s="901" t="s">
        <v>689</v>
      </c>
      <c r="BU7" s="846" t="s">
        <v>689</v>
      </c>
      <c r="BV7" s="846" t="s">
        <v>689</v>
      </c>
      <c r="BW7" s="846" t="s">
        <v>689</v>
      </c>
      <c r="BX7" s="846" t="s">
        <v>689</v>
      </c>
      <c r="BY7" s="846" t="s">
        <v>689</v>
      </c>
      <c r="BZ7" s="899" t="s">
        <v>689</v>
      </c>
      <c r="CA7" s="846" t="s">
        <v>689</v>
      </c>
      <c r="CB7" s="846" t="s">
        <v>689</v>
      </c>
      <c r="CC7" s="901" t="s">
        <v>689</v>
      </c>
      <c r="CD7" s="846" t="s">
        <v>689</v>
      </c>
      <c r="CE7" s="846" t="s">
        <v>689</v>
      </c>
      <c r="CF7" s="846" t="s">
        <v>689</v>
      </c>
      <c r="CG7" s="846" t="s">
        <v>689</v>
      </c>
      <c r="CH7" s="846" t="s">
        <v>689</v>
      </c>
      <c r="CI7" s="846" t="s">
        <v>689</v>
      </c>
      <c r="CJ7" s="846" t="s">
        <v>689</v>
      </c>
      <c r="CK7" s="846" t="s">
        <v>689</v>
      </c>
      <c r="CL7" s="846" t="s">
        <v>689</v>
      </c>
      <c r="CM7" s="846" t="s">
        <v>689</v>
      </c>
      <c r="CN7" s="846" t="s">
        <v>689</v>
      </c>
      <c r="CO7" s="846" t="s">
        <v>689</v>
      </c>
      <c r="CP7" s="846" t="s">
        <v>689</v>
      </c>
      <c r="CQ7" s="901" t="s">
        <v>689</v>
      </c>
      <c r="CR7" s="516"/>
      <c r="CS7" s="846" t="s">
        <v>692</v>
      </c>
      <c r="CT7" s="846" t="s">
        <v>692</v>
      </c>
      <c r="CU7" s="834" t="s">
        <v>692</v>
      </c>
      <c r="CV7" s="846" t="s">
        <v>692</v>
      </c>
      <c r="CW7" s="846" t="s">
        <v>692</v>
      </c>
      <c r="CX7" s="834" t="s">
        <v>692</v>
      </c>
      <c r="CY7" s="846" t="s">
        <v>692</v>
      </c>
      <c r="CZ7" s="846" t="s">
        <v>692</v>
      </c>
      <c r="DA7" s="834" t="s">
        <v>692</v>
      </c>
      <c r="DB7" s="843" t="s">
        <v>691</v>
      </c>
      <c r="DC7" s="834" t="s">
        <v>691</v>
      </c>
      <c r="DD7" s="834" t="s">
        <v>691</v>
      </c>
      <c r="DE7" s="834" t="s">
        <v>691</v>
      </c>
      <c r="DF7" s="834" t="s">
        <v>691</v>
      </c>
      <c r="DG7" s="834" t="s">
        <v>691</v>
      </c>
      <c r="DH7" s="508"/>
      <c r="DI7" s="914" t="s">
        <v>1180</v>
      </c>
      <c r="DJ7" s="914" t="s">
        <v>1180</v>
      </c>
      <c r="DK7" s="914" t="s">
        <v>1180</v>
      </c>
      <c r="DL7" s="897" t="s">
        <v>1180</v>
      </c>
      <c r="DM7" s="897" t="s">
        <v>1180</v>
      </c>
      <c r="DN7" s="897" t="s">
        <v>1180</v>
      </c>
      <c r="DO7" s="508"/>
      <c r="DP7" s="885"/>
      <c r="DQ7" s="885"/>
      <c r="DR7" s="885"/>
      <c r="DS7" s="885"/>
      <c r="DT7" s="885"/>
      <c r="DU7" s="885"/>
      <c r="DV7" s="846" t="s">
        <v>688</v>
      </c>
      <c r="DW7" s="886" t="s">
        <v>688</v>
      </c>
      <c r="DX7" s="888" t="s">
        <v>688</v>
      </c>
      <c r="DY7" s="508"/>
      <c r="DZ7" s="885"/>
      <c r="EA7" s="885"/>
      <c r="EB7" s="885"/>
      <c r="EC7" s="885"/>
      <c r="ED7" s="885"/>
      <c r="EE7" s="885"/>
      <c r="EF7" s="739"/>
      <c r="EG7" s="739"/>
      <c r="EH7" s="739"/>
      <c r="EI7" s="807"/>
      <c r="EJ7" s="834" t="s">
        <v>1293</v>
      </c>
      <c r="EK7" s="834" t="s">
        <v>1293</v>
      </c>
      <c r="EL7" s="834" t="s">
        <v>1293</v>
      </c>
      <c r="EM7" s="834" t="s">
        <v>1294</v>
      </c>
      <c r="EN7" s="834" t="s">
        <v>1294</v>
      </c>
      <c r="EO7" s="834" t="s">
        <v>1294</v>
      </c>
      <c r="EP7" s="846" t="s">
        <v>1324</v>
      </c>
      <c r="EQ7" s="846" t="s">
        <v>1324</v>
      </c>
      <c r="ER7" s="846" t="s">
        <v>1324</v>
      </c>
      <c r="ES7" s="834" t="s">
        <v>1301</v>
      </c>
      <c r="ET7" s="834" t="s">
        <v>1301</v>
      </c>
      <c r="EU7" s="834" t="s">
        <v>1301</v>
      </c>
      <c r="EV7" s="834" t="s">
        <v>1291</v>
      </c>
      <c r="EW7" s="834" t="s">
        <v>1291</v>
      </c>
      <c r="EX7" s="834" t="s">
        <v>1291</v>
      </c>
      <c r="EY7" s="834" t="s">
        <v>1288</v>
      </c>
      <c r="EZ7" s="843" t="s">
        <v>1288</v>
      </c>
      <c r="FA7" s="843" t="s">
        <v>1288</v>
      </c>
      <c r="FB7" s="834" t="s">
        <v>1281</v>
      </c>
      <c r="FC7" s="834" t="s">
        <v>1281</v>
      </c>
      <c r="FD7" s="834" t="s">
        <v>1281</v>
      </c>
    </row>
    <row r="8" spans="1:160" s="658" customFormat="1" ht="12.75" x14ac:dyDescent="0.25">
      <c r="A8" s="17" t="s">
        <v>12</v>
      </c>
      <c r="B8" s="493"/>
      <c r="C8" s="881"/>
      <c r="D8" s="898"/>
      <c r="E8" s="847"/>
      <c r="F8" s="881"/>
      <c r="G8" s="898"/>
      <c r="H8" s="847"/>
      <c r="I8" s="881"/>
      <c r="J8" s="898"/>
      <c r="K8" s="847"/>
      <c r="L8" s="909"/>
      <c r="M8" s="909"/>
      <c r="N8" s="909"/>
      <c r="O8" s="909"/>
      <c r="P8" s="909"/>
      <c r="Q8" s="909"/>
      <c r="R8" s="898"/>
      <c r="S8" s="906"/>
      <c r="T8" s="509"/>
      <c r="U8" s="883"/>
      <c r="V8" s="905"/>
      <c r="W8" s="844"/>
      <c r="X8" s="887"/>
      <c r="Y8" s="847"/>
      <c r="Z8" s="883"/>
      <c r="AA8" s="898"/>
      <c r="AB8" s="844"/>
      <c r="AC8" s="887"/>
      <c r="AD8" s="847"/>
      <c r="AE8" s="905"/>
      <c r="AF8" s="898"/>
      <c r="AG8" s="844"/>
      <c r="AH8" s="887"/>
      <c r="AI8" s="847"/>
      <c r="AJ8" s="847"/>
      <c r="AK8" s="847"/>
      <c r="AL8" s="847"/>
      <c r="AM8" s="847"/>
      <c r="AN8" s="847"/>
      <c r="AO8" s="847"/>
      <c r="AP8" s="847"/>
      <c r="AQ8" s="847"/>
      <c r="AR8" s="847"/>
      <c r="AS8" s="847"/>
      <c r="AT8" s="847"/>
      <c r="AU8" s="847"/>
      <c r="AV8" s="847"/>
      <c r="AW8" s="835"/>
      <c r="AX8" s="847"/>
      <c r="AY8" s="847"/>
      <c r="AZ8" s="893"/>
      <c r="BA8" s="835"/>
      <c r="BB8" s="847"/>
      <c r="BC8" s="847"/>
      <c r="BD8" s="847"/>
      <c r="BE8" s="835"/>
      <c r="BF8" s="847"/>
      <c r="BG8" s="894"/>
      <c r="BH8" s="517"/>
      <c r="BI8" s="887"/>
      <c r="BJ8" s="847"/>
      <c r="BK8" s="847"/>
      <c r="BL8" s="847"/>
      <c r="BM8" s="847"/>
      <c r="BN8" s="847"/>
      <c r="BO8" s="847"/>
      <c r="BP8" s="847"/>
      <c r="BQ8" s="900"/>
      <c r="BR8" s="847"/>
      <c r="BS8" s="847"/>
      <c r="BT8" s="894"/>
      <c r="BU8" s="847"/>
      <c r="BV8" s="847"/>
      <c r="BW8" s="847"/>
      <c r="BX8" s="847"/>
      <c r="BY8" s="847"/>
      <c r="BZ8" s="900"/>
      <c r="CA8" s="847"/>
      <c r="CB8" s="847"/>
      <c r="CC8" s="894"/>
      <c r="CD8" s="847"/>
      <c r="CE8" s="847"/>
      <c r="CF8" s="847"/>
      <c r="CG8" s="847"/>
      <c r="CH8" s="847"/>
      <c r="CI8" s="847"/>
      <c r="CJ8" s="847"/>
      <c r="CK8" s="847"/>
      <c r="CL8" s="847"/>
      <c r="CM8" s="847"/>
      <c r="CN8" s="847"/>
      <c r="CO8" s="847"/>
      <c r="CP8" s="847"/>
      <c r="CQ8" s="894"/>
      <c r="CR8" s="517"/>
      <c r="CS8" s="847"/>
      <c r="CT8" s="847"/>
      <c r="CU8" s="835"/>
      <c r="CV8" s="847"/>
      <c r="CW8" s="847"/>
      <c r="CX8" s="835"/>
      <c r="CY8" s="847"/>
      <c r="CZ8" s="847"/>
      <c r="DA8" s="835"/>
      <c r="DB8" s="844"/>
      <c r="DC8" s="835"/>
      <c r="DD8" s="835"/>
      <c r="DE8" s="835"/>
      <c r="DF8" s="835"/>
      <c r="DG8" s="835"/>
      <c r="DH8" s="509"/>
      <c r="DI8" s="890"/>
      <c r="DJ8" s="890"/>
      <c r="DK8" s="890"/>
      <c r="DL8" s="898"/>
      <c r="DM8" s="898"/>
      <c r="DN8" s="898"/>
      <c r="DO8" s="509"/>
      <c r="DP8" s="883"/>
      <c r="DQ8" s="883"/>
      <c r="DR8" s="883"/>
      <c r="DS8" s="883"/>
      <c r="DT8" s="883"/>
      <c r="DU8" s="883"/>
      <c r="DV8" s="847"/>
      <c r="DW8" s="887"/>
      <c r="DX8" s="889"/>
      <c r="DY8" s="509"/>
      <c r="DZ8" s="883"/>
      <c r="EA8" s="883"/>
      <c r="EB8" s="883"/>
      <c r="EC8" s="883"/>
      <c r="ED8" s="883"/>
      <c r="EE8" s="883"/>
      <c r="EF8" s="740"/>
      <c r="EG8" s="740"/>
      <c r="EH8" s="740"/>
      <c r="EI8" s="807"/>
      <c r="EJ8" s="835"/>
      <c r="EK8" s="835"/>
      <c r="EL8" s="835"/>
      <c r="EM8" s="835"/>
      <c r="EN8" s="835"/>
      <c r="EO8" s="835"/>
      <c r="EP8" s="847"/>
      <c r="EQ8" s="847"/>
      <c r="ER8" s="847"/>
      <c r="ES8" s="835"/>
      <c r="ET8" s="835"/>
      <c r="EU8" s="835"/>
      <c r="EV8" s="835"/>
      <c r="EW8" s="835"/>
      <c r="EX8" s="835"/>
      <c r="EY8" s="835"/>
      <c r="EZ8" s="844"/>
      <c r="FA8" s="844"/>
      <c r="FB8" s="835"/>
      <c r="FC8" s="835"/>
      <c r="FD8" s="835"/>
    </row>
    <row r="9" spans="1:160" s="658" customFormat="1" ht="12.75" x14ac:dyDescent="0.25">
      <c r="A9" s="21" t="s">
        <v>16</v>
      </c>
      <c r="B9" s="494"/>
      <c r="C9" s="881"/>
      <c r="D9" s="898"/>
      <c r="E9" s="847"/>
      <c r="F9" s="881"/>
      <c r="G9" s="898"/>
      <c r="H9" s="847"/>
      <c r="I9" s="881"/>
      <c r="J9" s="898"/>
      <c r="K9" s="847"/>
      <c r="L9" s="909"/>
      <c r="M9" s="909"/>
      <c r="N9" s="909"/>
      <c r="O9" s="909"/>
      <c r="P9" s="909"/>
      <c r="Q9" s="909"/>
      <c r="R9" s="898"/>
      <c r="S9" s="906"/>
      <c r="T9" s="509"/>
      <c r="U9" s="883"/>
      <c r="V9" s="905"/>
      <c r="W9" s="844"/>
      <c r="X9" s="887"/>
      <c r="Y9" s="847"/>
      <c r="Z9" s="883"/>
      <c r="AA9" s="898"/>
      <c r="AB9" s="844"/>
      <c r="AC9" s="887"/>
      <c r="AD9" s="847"/>
      <c r="AE9" s="905"/>
      <c r="AF9" s="898"/>
      <c r="AG9" s="844"/>
      <c r="AH9" s="887"/>
      <c r="AI9" s="847"/>
      <c r="AJ9" s="847"/>
      <c r="AK9" s="847"/>
      <c r="AL9" s="847"/>
      <c r="AM9" s="847"/>
      <c r="AN9" s="847"/>
      <c r="AO9" s="847"/>
      <c r="AP9" s="847"/>
      <c r="AQ9" s="847"/>
      <c r="AR9" s="847"/>
      <c r="AS9" s="847"/>
      <c r="AT9" s="847"/>
      <c r="AU9" s="847"/>
      <c r="AV9" s="847"/>
      <c r="AW9" s="835"/>
      <c r="AX9" s="847"/>
      <c r="AY9" s="847"/>
      <c r="AZ9" s="893"/>
      <c r="BA9" s="835"/>
      <c r="BB9" s="847"/>
      <c r="BC9" s="847"/>
      <c r="BD9" s="847"/>
      <c r="BE9" s="835"/>
      <c r="BF9" s="847"/>
      <c r="BG9" s="894"/>
      <c r="BH9" s="517"/>
      <c r="BI9" s="887"/>
      <c r="BJ9" s="847"/>
      <c r="BK9" s="847"/>
      <c r="BL9" s="847"/>
      <c r="BM9" s="847"/>
      <c r="BN9" s="847"/>
      <c r="BO9" s="847"/>
      <c r="BP9" s="847"/>
      <c r="BQ9" s="900"/>
      <c r="BR9" s="847"/>
      <c r="BS9" s="847"/>
      <c r="BT9" s="894"/>
      <c r="BU9" s="847"/>
      <c r="BV9" s="847"/>
      <c r="BW9" s="847"/>
      <c r="BX9" s="847"/>
      <c r="BY9" s="847"/>
      <c r="BZ9" s="900"/>
      <c r="CA9" s="847"/>
      <c r="CB9" s="847"/>
      <c r="CC9" s="894"/>
      <c r="CD9" s="847"/>
      <c r="CE9" s="847"/>
      <c r="CF9" s="847"/>
      <c r="CG9" s="847"/>
      <c r="CH9" s="847"/>
      <c r="CI9" s="847"/>
      <c r="CJ9" s="847"/>
      <c r="CK9" s="847"/>
      <c r="CL9" s="847"/>
      <c r="CM9" s="847"/>
      <c r="CN9" s="847"/>
      <c r="CO9" s="847"/>
      <c r="CP9" s="847"/>
      <c r="CQ9" s="894"/>
      <c r="CR9" s="517"/>
      <c r="CS9" s="847"/>
      <c r="CT9" s="847"/>
      <c r="CU9" s="835"/>
      <c r="CV9" s="847"/>
      <c r="CW9" s="847"/>
      <c r="CX9" s="835"/>
      <c r="CY9" s="847"/>
      <c r="CZ9" s="847"/>
      <c r="DA9" s="835"/>
      <c r="DB9" s="844"/>
      <c r="DC9" s="835"/>
      <c r="DD9" s="835"/>
      <c r="DE9" s="835"/>
      <c r="DF9" s="835"/>
      <c r="DG9" s="835"/>
      <c r="DH9" s="509"/>
      <c r="DI9" s="890"/>
      <c r="DJ9" s="890"/>
      <c r="DK9" s="890"/>
      <c r="DL9" s="898"/>
      <c r="DM9" s="898"/>
      <c r="DN9" s="898"/>
      <c r="DO9" s="509"/>
      <c r="DP9" s="883"/>
      <c r="DQ9" s="883"/>
      <c r="DR9" s="883"/>
      <c r="DS9" s="883"/>
      <c r="DT9" s="883"/>
      <c r="DU9" s="883"/>
      <c r="DV9" s="847"/>
      <c r="DW9" s="887"/>
      <c r="DX9" s="889"/>
      <c r="DY9" s="509"/>
      <c r="DZ9" s="883"/>
      <c r="EA9" s="883"/>
      <c r="EB9" s="883"/>
      <c r="EC9" s="883"/>
      <c r="ED9" s="883"/>
      <c r="EE9" s="883"/>
      <c r="EF9" s="740"/>
      <c r="EG9" s="740"/>
      <c r="EH9" s="740"/>
      <c r="EI9" s="807"/>
      <c r="EJ9" s="835"/>
      <c r="EK9" s="835"/>
      <c r="EL9" s="835"/>
      <c r="EM9" s="835"/>
      <c r="EN9" s="835"/>
      <c r="EO9" s="835"/>
      <c r="EP9" s="847"/>
      <c r="EQ9" s="847"/>
      <c r="ER9" s="847"/>
      <c r="ES9" s="835"/>
      <c r="ET9" s="835"/>
      <c r="EU9" s="835"/>
      <c r="EV9" s="835"/>
      <c r="EW9" s="835"/>
      <c r="EX9" s="835"/>
      <c r="EY9" s="835"/>
      <c r="EZ9" s="844"/>
      <c r="FA9" s="844"/>
      <c r="FB9" s="835"/>
      <c r="FC9" s="835"/>
      <c r="FD9" s="835"/>
    </row>
    <row r="10" spans="1:160" s="658" customFormat="1" ht="12.75" x14ac:dyDescent="0.25">
      <c r="A10" s="21" t="s">
        <v>17</v>
      </c>
      <c r="B10" s="494"/>
      <c r="C10" s="881"/>
      <c r="D10" s="898"/>
      <c r="E10" s="847"/>
      <c r="F10" s="881"/>
      <c r="G10" s="898"/>
      <c r="H10" s="847"/>
      <c r="I10" s="881"/>
      <c r="J10" s="898"/>
      <c r="K10" s="847"/>
      <c r="L10" s="909"/>
      <c r="M10" s="909"/>
      <c r="N10" s="909"/>
      <c r="O10" s="909"/>
      <c r="P10" s="909"/>
      <c r="Q10" s="909"/>
      <c r="R10" s="898"/>
      <c r="S10" s="906"/>
      <c r="T10" s="509"/>
      <c r="U10" s="883"/>
      <c r="V10" s="905"/>
      <c r="W10" s="844"/>
      <c r="X10" s="887"/>
      <c r="Y10" s="847"/>
      <c r="Z10" s="883"/>
      <c r="AA10" s="898"/>
      <c r="AB10" s="844"/>
      <c r="AC10" s="887"/>
      <c r="AD10" s="847"/>
      <c r="AE10" s="905"/>
      <c r="AF10" s="898"/>
      <c r="AG10" s="844"/>
      <c r="AH10" s="887"/>
      <c r="AI10" s="847"/>
      <c r="AJ10" s="847"/>
      <c r="AK10" s="847"/>
      <c r="AL10" s="847"/>
      <c r="AM10" s="847"/>
      <c r="AN10" s="847"/>
      <c r="AO10" s="847"/>
      <c r="AP10" s="847"/>
      <c r="AQ10" s="847"/>
      <c r="AR10" s="847"/>
      <c r="AS10" s="847"/>
      <c r="AT10" s="847"/>
      <c r="AU10" s="847"/>
      <c r="AV10" s="847"/>
      <c r="AW10" s="835"/>
      <c r="AX10" s="847"/>
      <c r="AY10" s="847"/>
      <c r="AZ10" s="893"/>
      <c r="BA10" s="835"/>
      <c r="BB10" s="847"/>
      <c r="BC10" s="847"/>
      <c r="BD10" s="847"/>
      <c r="BE10" s="835"/>
      <c r="BF10" s="847"/>
      <c r="BG10" s="894"/>
      <c r="BH10" s="517"/>
      <c r="BI10" s="887"/>
      <c r="BJ10" s="847"/>
      <c r="BK10" s="847"/>
      <c r="BL10" s="847"/>
      <c r="BM10" s="847"/>
      <c r="BN10" s="847"/>
      <c r="BO10" s="847"/>
      <c r="BP10" s="847"/>
      <c r="BQ10" s="900"/>
      <c r="BR10" s="847"/>
      <c r="BS10" s="847"/>
      <c r="BT10" s="894"/>
      <c r="BU10" s="847"/>
      <c r="BV10" s="847"/>
      <c r="BW10" s="847"/>
      <c r="BX10" s="847"/>
      <c r="BY10" s="847"/>
      <c r="BZ10" s="900"/>
      <c r="CA10" s="847"/>
      <c r="CB10" s="847"/>
      <c r="CC10" s="894"/>
      <c r="CD10" s="847"/>
      <c r="CE10" s="847"/>
      <c r="CF10" s="847"/>
      <c r="CG10" s="847"/>
      <c r="CH10" s="847"/>
      <c r="CI10" s="847"/>
      <c r="CJ10" s="847"/>
      <c r="CK10" s="847"/>
      <c r="CL10" s="847"/>
      <c r="CM10" s="847"/>
      <c r="CN10" s="847"/>
      <c r="CO10" s="847"/>
      <c r="CP10" s="847"/>
      <c r="CQ10" s="894"/>
      <c r="CR10" s="517"/>
      <c r="CS10" s="847"/>
      <c r="CT10" s="847"/>
      <c r="CU10" s="835"/>
      <c r="CV10" s="847"/>
      <c r="CW10" s="847"/>
      <c r="CX10" s="835"/>
      <c r="CY10" s="847"/>
      <c r="CZ10" s="847"/>
      <c r="DA10" s="835"/>
      <c r="DB10" s="844"/>
      <c r="DC10" s="835"/>
      <c r="DD10" s="835"/>
      <c r="DE10" s="835"/>
      <c r="DF10" s="835"/>
      <c r="DG10" s="835"/>
      <c r="DH10" s="509"/>
      <c r="DI10" s="890"/>
      <c r="DJ10" s="890"/>
      <c r="DK10" s="890"/>
      <c r="DL10" s="898"/>
      <c r="DM10" s="898"/>
      <c r="DN10" s="898"/>
      <c r="DO10" s="509"/>
      <c r="DP10" s="883"/>
      <c r="DQ10" s="883"/>
      <c r="DR10" s="883"/>
      <c r="DS10" s="883"/>
      <c r="DT10" s="883"/>
      <c r="DU10" s="883"/>
      <c r="DV10" s="847"/>
      <c r="DW10" s="887"/>
      <c r="DX10" s="889"/>
      <c r="DY10" s="509"/>
      <c r="DZ10" s="883"/>
      <c r="EA10" s="883"/>
      <c r="EB10" s="883"/>
      <c r="EC10" s="883"/>
      <c r="ED10" s="883"/>
      <c r="EE10" s="883"/>
      <c r="EF10" s="740"/>
      <c r="EG10" s="740"/>
      <c r="EH10" s="740"/>
      <c r="EI10" s="807"/>
      <c r="EJ10" s="835"/>
      <c r="EK10" s="835"/>
      <c r="EL10" s="835"/>
      <c r="EM10" s="835"/>
      <c r="EN10" s="835"/>
      <c r="EO10" s="835"/>
      <c r="EP10" s="847"/>
      <c r="EQ10" s="847"/>
      <c r="ER10" s="847"/>
      <c r="ES10" s="835"/>
      <c r="ET10" s="835"/>
      <c r="EU10" s="835"/>
      <c r="EV10" s="835"/>
      <c r="EW10" s="835"/>
      <c r="EX10" s="835"/>
      <c r="EY10" s="835"/>
      <c r="EZ10" s="844"/>
      <c r="FA10" s="844"/>
      <c r="FB10" s="835"/>
      <c r="FC10" s="835"/>
      <c r="FD10" s="835"/>
    </row>
    <row r="11" spans="1:160" s="658" customFormat="1" ht="12.75" x14ac:dyDescent="0.25">
      <c r="A11" s="21" t="s">
        <v>18</v>
      </c>
      <c r="B11" s="494"/>
      <c r="C11" s="881"/>
      <c r="D11" s="898"/>
      <c r="E11" s="847"/>
      <c r="F11" s="881"/>
      <c r="G11" s="898"/>
      <c r="H11" s="847"/>
      <c r="I11" s="881"/>
      <c r="J11" s="898"/>
      <c r="K11" s="847"/>
      <c r="L11" s="909"/>
      <c r="M11" s="909"/>
      <c r="N11" s="909"/>
      <c r="O11" s="909"/>
      <c r="P11" s="909"/>
      <c r="Q11" s="909"/>
      <c r="R11" s="898"/>
      <c r="S11" s="906"/>
      <c r="T11" s="509"/>
      <c r="U11" s="883"/>
      <c r="V11" s="905"/>
      <c r="W11" s="844"/>
      <c r="X11" s="887"/>
      <c r="Y11" s="847"/>
      <c r="Z11" s="883"/>
      <c r="AA11" s="898"/>
      <c r="AB11" s="844"/>
      <c r="AC11" s="887"/>
      <c r="AD11" s="847"/>
      <c r="AE11" s="905"/>
      <c r="AF11" s="898"/>
      <c r="AG11" s="844"/>
      <c r="AH11" s="887"/>
      <c r="AI11" s="847"/>
      <c r="AJ11" s="847"/>
      <c r="AK11" s="847"/>
      <c r="AL11" s="847"/>
      <c r="AM11" s="847"/>
      <c r="AN11" s="847"/>
      <c r="AO11" s="847"/>
      <c r="AP11" s="847"/>
      <c r="AQ11" s="847"/>
      <c r="AR11" s="847"/>
      <c r="AS11" s="847"/>
      <c r="AT11" s="847"/>
      <c r="AU11" s="847"/>
      <c r="AV11" s="847"/>
      <c r="AW11" s="835"/>
      <c r="AX11" s="847"/>
      <c r="AY11" s="847"/>
      <c r="AZ11" s="893"/>
      <c r="BA11" s="835"/>
      <c r="BB11" s="847"/>
      <c r="BC11" s="847"/>
      <c r="BD11" s="847"/>
      <c r="BE11" s="835"/>
      <c r="BF11" s="847"/>
      <c r="BG11" s="894"/>
      <c r="BH11" s="517"/>
      <c r="BI11" s="887"/>
      <c r="BJ11" s="847"/>
      <c r="BK11" s="847"/>
      <c r="BL11" s="847"/>
      <c r="BM11" s="847"/>
      <c r="BN11" s="847"/>
      <c r="BO11" s="847"/>
      <c r="BP11" s="847"/>
      <c r="BQ11" s="900"/>
      <c r="BR11" s="847"/>
      <c r="BS11" s="847"/>
      <c r="BT11" s="894"/>
      <c r="BU11" s="847"/>
      <c r="BV11" s="847"/>
      <c r="BW11" s="847"/>
      <c r="BX11" s="847"/>
      <c r="BY11" s="847"/>
      <c r="BZ11" s="900"/>
      <c r="CA11" s="847"/>
      <c r="CB11" s="847"/>
      <c r="CC11" s="894"/>
      <c r="CD11" s="847"/>
      <c r="CE11" s="847"/>
      <c r="CF11" s="847"/>
      <c r="CG11" s="847"/>
      <c r="CH11" s="847"/>
      <c r="CI11" s="847"/>
      <c r="CJ11" s="847"/>
      <c r="CK11" s="847"/>
      <c r="CL11" s="847"/>
      <c r="CM11" s="847"/>
      <c r="CN11" s="847"/>
      <c r="CO11" s="847"/>
      <c r="CP11" s="847"/>
      <c r="CQ11" s="894"/>
      <c r="CR11" s="517"/>
      <c r="CS11" s="847"/>
      <c r="CT11" s="847"/>
      <c r="CU11" s="835"/>
      <c r="CV11" s="847"/>
      <c r="CW11" s="847"/>
      <c r="CX11" s="835"/>
      <c r="CY11" s="847"/>
      <c r="CZ11" s="847"/>
      <c r="DA11" s="835"/>
      <c r="DB11" s="844"/>
      <c r="DC11" s="835"/>
      <c r="DD11" s="835"/>
      <c r="DE11" s="835"/>
      <c r="DF11" s="835"/>
      <c r="DG11" s="835"/>
      <c r="DH11" s="509"/>
      <c r="DI11" s="890"/>
      <c r="DJ11" s="890"/>
      <c r="DK11" s="890"/>
      <c r="DL11" s="898"/>
      <c r="DM11" s="898"/>
      <c r="DN11" s="898"/>
      <c r="DO11" s="509"/>
      <c r="DP11" s="883"/>
      <c r="DQ11" s="883"/>
      <c r="DR11" s="883"/>
      <c r="DS11" s="883"/>
      <c r="DT11" s="883"/>
      <c r="DU11" s="883"/>
      <c r="DV11" s="847"/>
      <c r="DW11" s="887"/>
      <c r="DX11" s="889"/>
      <c r="DY11" s="509"/>
      <c r="DZ11" s="883"/>
      <c r="EA11" s="883"/>
      <c r="EB11" s="883"/>
      <c r="EC11" s="883"/>
      <c r="ED11" s="883"/>
      <c r="EE11" s="883"/>
      <c r="EF11" s="740"/>
      <c r="EG11" s="740"/>
      <c r="EH11" s="740"/>
      <c r="EI11" s="807"/>
      <c r="EJ11" s="835"/>
      <c r="EK11" s="835"/>
      <c r="EL11" s="835"/>
      <c r="EM11" s="835"/>
      <c r="EN11" s="835"/>
      <c r="EO11" s="835"/>
      <c r="EP11" s="847"/>
      <c r="EQ11" s="847"/>
      <c r="ER11" s="847"/>
      <c r="ES11" s="835"/>
      <c r="ET11" s="835"/>
      <c r="EU11" s="835"/>
      <c r="EV11" s="835"/>
      <c r="EW11" s="835"/>
      <c r="EX11" s="835"/>
      <c r="EY11" s="835"/>
      <c r="EZ11" s="844"/>
      <c r="FA11" s="844"/>
      <c r="FB11" s="835"/>
      <c r="FC11" s="835"/>
      <c r="FD11" s="835"/>
    </row>
    <row r="12" spans="1:160" s="658" customFormat="1" ht="25.5" x14ac:dyDescent="0.25">
      <c r="A12" s="21" t="s">
        <v>19</v>
      </c>
      <c r="B12" s="494"/>
      <c r="C12" s="881"/>
      <c r="D12" s="898"/>
      <c r="E12" s="847"/>
      <c r="F12" s="881"/>
      <c r="G12" s="898"/>
      <c r="H12" s="847"/>
      <c r="I12" s="881"/>
      <c r="J12" s="898"/>
      <c r="K12" s="847"/>
      <c r="L12" s="909"/>
      <c r="M12" s="909"/>
      <c r="N12" s="909"/>
      <c r="O12" s="909"/>
      <c r="P12" s="909"/>
      <c r="Q12" s="909"/>
      <c r="R12" s="898"/>
      <c r="S12" s="906"/>
      <c r="T12" s="509"/>
      <c r="U12" s="883"/>
      <c r="V12" s="905"/>
      <c r="W12" s="844"/>
      <c r="X12" s="887"/>
      <c r="Y12" s="847"/>
      <c r="Z12" s="883"/>
      <c r="AA12" s="898"/>
      <c r="AB12" s="844"/>
      <c r="AC12" s="887"/>
      <c r="AD12" s="847"/>
      <c r="AE12" s="905"/>
      <c r="AF12" s="898"/>
      <c r="AG12" s="844"/>
      <c r="AH12" s="887"/>
      <c r="AI12" s="847"/>
      <c r="AJ12" s="847"/>
      <c r="AK12" s="847"/>
      <c r="AL12" s="847"/>
      <c r="AM12" s="847"/>
      <c r="AN12" s="847"/>
      <c r="AO12" s="847"/>
      <c r="AP12" s="847"/>
      <c r="AQ12" s="847"/>
      <c r="AR12" s="847"/>
      <c r="AS12" s="847"/>
      <c r="AT12" s="847"/>
      <c r="AU12" s="847"/>
      <c r="AV12" s="847"/>
      <c r="AW12" s="835"/>
      <c r="AX12" s="847"/>
      <c r="AY12" s="847"/>
      <c r="AZ12" s="893"/>
      <c r="BA12" s="835"/>
      <c r="BB12" s="847"/>
      <c r="BC12" s="847"/>
      <c r="BD12" s="847"/>
      <c r="BE12" s="835"/>
      <c r="BF12" s="847"/>
      <c r="BG12" s="894"/>
      <c r="BH12" s="517"/>
      <c r="BI12" s="437" t="s">
        <v>701</v>
      </c>
      <c r="BJ12" s="383" t="s">
        <v>702</v>
      </c>
      <c r="BK12" s="383" t="s">
        <v>702</v>
      </c>
      <c r="BL12" s="383" t="s">
        <v>701</v>
      </c>
      <c r="BM12" s="383" t="s">
        <v>702</v>
      </c>
      <c r="BN12" s="847"/>
      <c r="BO12" s="847"/>
      <c r="BP12" s="847"/>
      <c r="BQ12" s="749" t="s">
        <v>701</v>
      </c>
      <c r="BR12" s="383" t="s">
        <v>701</v>
      </c>
      <c r="BS12" s="383" t="s">
        <v>701</v>
      </c>
      <c r="BT12" s="386" t="s">
        <v>702</v>
      </c>
      <c r="BU12" s="383" t="s">
        <v>702</v>
      </c>
      <c r="BV12" s="383" t="s">
        <v>702</v>
      </c>
      <c r="BW12" s="847"/>
      <c r="BX12" s="847"/>
      <c r="BY12" s="847"/>
      <c r="BZ12" s="749" t="s">
        <v>701</v>
      </c>
      <c r="CA12" s="383" t="s">
        <v>701</v>
      </c>
      <c r="CB12" s="383" t="s">
        <v>701</v>
      </c>
      <c r="CC12" s="386" t="s">
        <v>702</v>
      </c>
      <c r="CD12" s="383" t="s">
        <v>702</v>
      </c>
      <c r="CE12" s="383" t="s">
        <v>702</v>
      </c>
      <c r="CF12" s="847"/>
      <c r="CG12" s="847"/>
      <c r="CH12" s="847"/>
      <c r="CI12" s="847"/>
      <c r="CJ12" s="847"/>
      <c r="CK12" s="847"/>
      <c r="CL12" s="847"/>
      <c r="CM12" s="847"/>
      <c r="CN12" s="847"/>
      <c r="CO12" s="847"/>
      <c r="CP12" s="847"/>
      <c r="CQ12" s="894"/>
      <c r="CR12" s="517"/>
      <c r="CS12" s="847"/>
      <c r="CT12" s="847"/>
      <c r="CU12" s="835"/>
      <c r="CV12" s="847"/>
      <c r="CW12" s="847"/>
      <c r="CX12" s="835"/>
      <c r="CY12" s="847"/>
      <c r="CZ12" s="847"/>
      <c r="DA12" s="835"/>
      <c r="DB12" s="844"/>
      <c r="DC12" s="835"/>
      <c r="DD12" s="835"/>
      <c r="DE12" s="835"/>
      <c r="DF12" s="835"/>
      <c r="DG12" s="835"/>
      <c r="DH12" s="509"/>
      <c r="DI12" s="890"/>
      <c r="DJ12" s="890"/>
      <c r="DK12" s="890"/>
      <c r="DL12" s="898"/>
      <c r="DM12" s="898"/>
      <c r="DN12" s="898"/>
      <c r="DO12" s="509"/>
      <c r="DP12" s="883"/>
      <c r="DQ12" s="883"/>
      <c r="DR12" s="883"/>
      <c r="DS12" s="883"/>
      <c r="DT12" s="883"/>
      <c r="DU12" s="883"/>
      <c r="DV12" s="847"/>
      <c r="DW12" s="887"/>
      <c r="DX12" s="889"/>
      <c r="DY12" s="509"/>
      <c r="DZ12" s="883"/>
      <c r="EA12" s="883"/>
      <c r="EB12" s="883"/>
      <c r="EC12" s="883"/>
      <c r="ED12" s="883"/>
      <c r="EE12" s="883"/>
      <c r="EF12" s="740"/>
      <c r="EG12" s="740"/>
      <c r="EH12" s="740"/>
      <c r="EI12" s="807"/>
      <c r="EJ12" s="835"/>
      <c r="EK12" s="835"/>
      <c r="EL12" s="835"/>
      <c r="EM12" s="835"/>
      <c r="EN12" s="835"/>
      <c r="EO12" s="835"/>
      <c r="EP12" s="847"/>
      <c r="EQ12" s="847"/>
      <c r="ER12" s="847"/>
      <c r="ES12" s="835"/>
      <c r="ET12" s="835"/>
      <c r="EU12" s="835"/>
      <c r="EV12" s="835"/>
      <c r="EW12" s="835"/>
      <c r="EX12" s="835"/>
      <c r="EY12" s="835"/>
      <c r="EZ12" s="844"/>
      <c r="FA12" s="844"/>
      <c r="FB12" s="835"/>
      <c r="FC12" s="835"/>
      <c r="FD12" s="835"/>
    </row>
    <row r="13" spans="1:160" s="658" customFormat="1" ht="12.75" x14ac:dyDescent="0.25">
      <c r="A13" s="24" t="s">
        <v>24</v>
      </c>
      <c r="B13" s="494"/>
      <c r="C13" s="881"/>
      <c r="D13" s="898"/>
      <c r="E13" s="847"/>
      <c r="F13" s="881"/>
      <c r="G13" s="898"/>
      <c r="H13" s="847"/>
      <c r="I13" s="881"/>
      <c r="J13" s="898"/>
      <c r="K13" s="847"/>
      <c r="L13" s="909"/>
      <c r="M13" s="909"/>
      <c r="N13" s="909"/>
      <c r="O13" s="909"/>
      <c r="P13" s="909"/>
      <c r="Q13" s="909"/>
      <c r="R13" s="898"/>
      <c r="S13" s="906"/>
      <c r="T13" s="509"/>
      <c r="U13" s="883"/>
      <c r="V13" s="905"/>
      <c r="W13" s="844"/>
      <c r="X13" s="887"/>
      <c r="Y13" s="847"/>
      <c r="Z13" s="883"/>
      <c r="AA13" s="898"/>
      <c r="AB13" s="844"/>
      <c r="AC13" s="887"/>
      <c r="AD13" s="847"/>
      <c r="AE13" s="905"/>
      <c r="AF13" s="898"/>
      <c r="AG13" s="844"/>
      <c r="AH13" s="887"/>
      <c r="AI13" s="847"/>
      <c r="AJ13" s="847"/>
      <c r="AK13" s="847"/>
      <c r="AL13" s="847"/>
      <c r="AM13" s="847"/>
      <c r="AN13" s="847"/>
      <c r="AO13" s="847"/>
      <c r="AP13" s="847"/>
      <c r="AQ13" s="847"/>
      <c r="AR13" s="847"/>
      <c r="AS13" s="847"/>
      <c r="AT13" s="847"/>
      <c r="AU13" s="847"/>
      <c r="AV13" s="847"/>
      <c r="AW13" s="835"/>
      <c r="AX13" s="847"/>
      <c r="AY13" s="847"/>
      <c r="AZ13" s="893"/>
      <c r="BA13" s="835"/>
      <c r="BB13" s="847"/>
      <c r="BC13" s="847"/>
      <c r="BD13" s="847"/>
      <c r="BE13" s="835"/>
      <c r="BF13" s="847"/>
      <c r="BG13" s="894"/>
      <c r="BH13" s="517"/>
      <c r="BI13" s="902" t="s">
        <v>689</v>
      </c>
      <c r="BJ13" s="847" t="s">
        <v>689</v>
      </c>
      <c r="BK13" s="367" t="s">
        <v>689</v>
      </c>
      <c r="BL13" s="847" t="s">
        <v>689</v>
      </c>
      <c r="BM13" s="847" t="s">
        <v>689</v>
      </c>
      <c r="BN13" s="847"/>
      <c r="BO13" s="847"/>
      <c r="BP13" s="847"/>
      <c r="BQ13" s="903" t="s">
        <v>689</v>
      </c>
      <c r="BR13" s="835" t="s">
        <v>689</v>
      </c>
      <c r="BS13" s="835" t="s">
        <v>689</v>
      </c>
      <c r="BT13" s="896" t="s">
        <v>689</v>
      </c>
      <c r="BU13" s="835" t="s">
        <v>689</v>
      </c>
      <c r="BV13" s="835" t="s">
        <v>689</v>
      </c>
      <c r="BW13" s="847"/>
      <c r="BX13" s="847"/>
      <c r="BY13" s="847"/>
      <c r="BZ13" s="916" t="s">
        <v>689</v>
      </c>
      <c r="CA13" s="834" t="s">
        <v>689</v>
      </c>
      <c r="CB13" s="843" t="s">
        <v>689</v>
      </c>
      <c r="CC13" s="916" t="s">
        <v>689</v>
      </c>
      <c r="CD13" s="834" t="s">
        <v>689</v>
      </c>
      <c r="CE13" s="843" t="s">
        <v>689</v>
      </c>
      <c r="CF13" s="847"/>
      <c r="CG13" s="847"/>
      <c r="CH13" s="847"/>
      <c r="CI13" s="847"/>
      <c r="CJ13" s="847"/>
      <c r="CK13" s="847"/>
      <c r="CL13" s="847"/>
      <c r="CM13" s="847"/>
      <c r="CN13" s="847"/>
      <c r="CO13" s="847"/>
      <c r="CP13" s="847"/>
      <c r="CQ13" s="894"/>
      <c r="CR13" s="517"/>
      <c r="CS13" s="847"/>
      <c r="CT13" s="847"/>
      <c r="CU13" s="835"/>
      <c r="CV13" s="847"/>
      <c r="CW13" s="847"/>
      <c r="CX13" s="835"/>
      <c r="CY13" s="847"/>
      <c r="CZ13" s="847"/>
      <c r="DA13" s="835"/>
      <c r="DB13" s="844"/>
      <c r="DC13" s="835"/>
      <c r="DD13" s="835"/>
      <c r="DE13" s="835"/>
      <c r="DF13" s="835"/>
      <c r="DG13" s="835"/>
      <c r="DH13" s="509"/>
      <c r="DI13" s="890"/>
      <c r="DJ13" s="890"/>
      <c r="DK13" s="890"/>
      <c r="DL13" s="898"/>
      <c r="DM13" s="898"/>
      <c r="DN13" s="898"/>
      <c r="DO13" s="509"/>
      <c r="DP13" s="883"/>
      <c r="DQ13" s="883"/>
      <c r="DR13" s="883"/>
      <c r="DS13" s="883"/>
      <c r="DT13" s="883"/>
      <c r="DU13" s="883"/>
      <c r="DV13" s="847"/>
      <c r="DW13" s="887"/>
      <c r="DX13" s="889"/>
      <c r="DY13" s="509"/>
      <c r="DZ13" s="883"/>
      <c r="EA13" s="883"/>
      <c r="EB13" s="883"/>
      <c r="EC13" s="883"/>
      <c r="ED13" s="883"/>
      <c r="EE13" s="883"/>
      <c r="EF13" s="740"/>
      <c r="EG13" s="740"/>
      <c r="EH13" s="740"/>
      <c r="EI13" s="807"/>
      <c r="EJ13" s="835"/>
      <c r="EK13" s="835"/>
      <c r="EL13" s="835"/>
      <c r="EM13" s="835"/>
      <c r="EN13" s="835"/>
      <c r="EO13" s="835"/>
      <c r="EP13" s="847"/>
      <c r="EQ13" s="847"/>
      <c r="ER13" s="847"/>
      <c r="ES13" s="835"/>
      <c r="ET13" s="835"/>
      <c r="EU13" s="835"/>
      <c r="EV13" s="835"/>
      <c r="EW13" s="835"/>
      <c r="EX13" s="835"/>
      <c r="EY13" s="835"/>
      <c r="EZ13" s="844"/>
      <c r="FA13" s="844"/>
      <c r="FB13" s="835"/>
      <c r="FC13" s="835"/>
      <c r="FD13" s="835"/>
    </row>
    <row r="14" spans="1:160" s="658" customFormat="1" ht="25.5" x14ac:dyDescent="0.25">
      <c r="A14" s="21" t="s">
        <v>27</v>
      </c>
      <c r="B14" s="494"/>
      <c r="C14" s="881"/>
      <c r="D14" s="898"/>
      <c r="E14" s="847"/>
      <c r="F14" s="881"/>
      <c r="G14" s="898"/>
      <c r="H14" s="847"/>
      <c r="I14" s="881"/>
      <c r="J14" s="898"/>
      <c r="K14" s="847"/>
      <c r="L14" s="909"/>
      <c r="M14" s="909"/>
      <c r="N14" s="909"/>
      <c r="O14" s="909"/>
      <c r="P14" s="909"/>
      <c r="Q14" s="909"/>
      <c r="R14" s="898"/>
      <c r="S14" s="906"/>
      <c r="T14" s="509"/>
      <c r="U14" s="883"/>
      <c r="V14" s="905"/>
      <c r="W14" s="844"/>
      <c r="X14" s="887"/>
      <c r="Y14" s="847"/>
      <c r="Z14" s="883"/>
      <c r="AA14" s="898"/>
      <c r="AB14" s="844"/>
      <c r="AC14" s="887"/>
      <c r="AD14" s="847"/>
      <c r="AE14" s="905"/>
      <c r="AF14" s="898"/>
      <c r="AG14" s="844"/>
      <c r="AH14" s="887"/>
      <c r="AI14" s="847"/>
      <c r="AJ14" s="847"/>
      <c r="AK14" s="847"/>
      <c r="AL14" s="847"/>
      <c r="AM14" s="847"/>
      <c r="AN14" s="847"/>
      <c r="AO14" s="847"/>
      <c r="AP14" s="847"/>
      <c r="AQ14" s="847"/>
      <c r="AR14" s="847"/>
      <c r="AS14" s="847"/>
      <c r="AT14" s="847"/>
      <c r="AU14" s="847"/>
      <c r="AV14" s="847"/>
      <c r="AW14" s="835"/>
      <c r="AX14" s="847"/>
      <c r="AY14" s="847"/>
      <c r="AZ14" s="893"/>
      <c r="BA14" s="835"/>
      <c r="BB14" s="847"/>
      <c r="BC14" s="847"/>
      <c r="BD14" s="847"/>
      <c r="BE14" s="835"/>
      <c r="BF14" s="847"/>
      <c r="BG14" s="894"/>
      <c r="BH14" s="517"/>
      <c r="BI14" s="902"/>
      <c r="BJ14" s="847"/>
      <c r="BK14" s="383" t="s">
        <v>703</v>
      </c>
      <c r="BL14" s="847"/>
      <c r="BM14" s="847"/>
      <c r="BN14" s="847"/>
      <c r="BO14" s="847"/>
      <c r="BP14" s="847"/>
      <c r="BQ14" s="903"/>
      <c r="BR14" s="835"/>
      <c r="BS14" s="835"/>
      <c r="BT14" s="896"/>
      <c r="BU14" s="835"/>
      <c r="BV14" s="835"/>
      <c r="BW14" s="847"/>
      <c r="BX14" s="847"/>
      <c r="BY14" s="847"/>
      <c r="BZ14" s="896"/>
      <c r="CA14" s="835"/>
      <c r="CB14" s="844"/>
      <c r="CC14" s="896"/>
      <c r="CD14" s="835"/>
      <c r="CE14" s="844"/>
      <c r="CF14" s="847"/>
      <c r="CG14" s="847"/>
      <c r="CH14" s="847"/>
      <c r="CI14" s="847"/>
      <c r="CJ14" s="847"/>
      <c r="CK14" s="847"/>
      <c r="CL14" s="847"/>
      <c r="CM14" s="847"/>
      <c r="CN14" s="847"/>
      <c r="CO14" s="847"/>
      <c r="CP14" s="847"/>
      <c r="CQ14" s="894"/>
      <c r="CR14" s="517"/>
      <c r="CS14" s="847"/>
      <c r="CT14" s="847"/>
      <c r="CU14" s="835"/>
      <c r="CV14" s="847"/>
      <c r="CW14" s="847"/>
      <c r="CX14" s="835"/>
      <c r="CY14" s="847"/>
      <c r="CZ14" s="847"/>
      <c r="DA14" s="835"/>
      <c r="DB14" s="844"/>
      <c r="DC14" s="835"/>
      <c r="DD14" s="835"/>
      <c r="DE14" s="835"/>
      <c r="DF14" s="835"/>
      <c r="DG14" s="835"/>
      <c r="DH14" s="509"/>
      <c r="DI14" s="890"/>
      <c r="DJ14" s="890"/>
      <c r="DK14" s="890"/>
      <c r="DL14" s="898"/>
      <c r="DM14" s="898"/>
      <c r="DN14" s="898"/>
      <c r="DO14" s="509"/>
      <c r="DP14" s="883"/>
      <c r="DQ14" s="883"/>
      <c r="DR14" s="883"/>
      <c r="DS14" s="883"/>
      <c r="DT14" s="883"/>
      <c r="DU14" s="883"/>
      <c r="DV14" s="847"/>
      <c r="DW14" s="887"/>
      <c r="DX14" s="889"/>
      <c r="DY14" s="509"/>
      <c r="DZ14" s="883"/>
      <c r="EA14" s="883"/>
      <c r="EB14" s="883"/>
      <c r="EC14" s="883"/>
      <c r="ED14" s="883"/>
      <c r="EE14" s="883"/>
      <c r="EF14" s="740"/>
      <c r="EG14" s="740"/>
      <c r="EH14" s="740"/>
      <c r="EI14" s="807"/>
      <c r="EJ14" s="835"/>
      <c r="EK14" s="835"/>
      <c r="EL14" s="835"/>
      <c r="EM14" s="835"/>
      <c r="EN14" s="835"/>
      <c r="EO14" s="835"/>
      <c r="EP14" s="847"/>
      <c r="EQ14" s="847"/>
      <c r="ER14" s="847"/>
      <c r="ES14" s="835"/>
      <c r="ET14" s="835"/>
      <c r="EU14" s="835"/>
      <c r="EV14" s="835"/>
      <c r="EW14" s="835"/>
      <c r="EX14" s="835"/>
      <c r="EY14" s="835"/>
      <c r="EZ14" s="844"/>
      <c r="FA14" s="844"/>
      <c r="FB14" s="835"/>
      <c r="FC14" s="835"/>
      <c r="FD14" s="835"/>
    </row>
    <row r="15" spans="1:160" s="658" customFormat="1" ht="12.75" x14ac:dyDescent="0.25">
      <c r="A15" s="21" t="s">
        <v>29</v>
      </c>
      <c r="B15" s="494"/>
      <c r="C15" s="881"/>
      <c r="D15" s="898"/>
      <c r="E15" s="847"/>
      <c r="F15" s="881"/>
      <c r="G15" s="898"/>
      <c r="H15" s="847"/>
      <c r="I15" s="881"/>
      <c r="J15" s="898"/>
      <c r="K15" s="847"/>
      <c r="L15" s="909"/>
      <c r="M15" s="909"/>
      <c r="N15" s="909"/>
      <c r="O15" s="909"/>
      <c r="P15" s="909"/>
      <c r="Q15" s="909"/>
      <c r="R15" s="898"/>
      <c r="S15" s="906"/>
      <c r="T15" s="509"/>
      <c r="U15" s="883"/>
      <c r="V15" s="905"/>
      <c r="W15" s="844"/>
      <c r="X15" s="887"/>
      <c r="Y15" s="847"/>
      <c r="Z15" s="883"/>
      <c r="AA15" s="898"/>
      <c r="AB15" s="844"/>
      <c r="AC15" s="887"/>
      <c r="AD15" s="847"/>
      <c r="AE15" s="905"/>
      <c r="AF15" s="898"/>
      <c r="AG15" s="844"/>
      <c r="AH15" s="887"/>
      <c r="AI15" s="847"/>
      <c r="AJ15" s="847"/>
      <c r="AK15" s="847"/>
      <c r="AL15" s="847"/>
      <c r="AM15" s="847"/>
      <c r="AN15" s="847"/>
      <c r="AO15" s="847"/>
      <c r="AP15" s="847"/>
      <c r="AQ15" s="847"/>
      <c r="AR15" s="847"/>
      <c r="AS15" s="847"/>
      <c r="AT15" s="847"/>
      <c r="AU15" s="847"/>
      <c r="AV15" s="847"/>
      <c r="AW15" s="835"/>
      <c r="AX15" s="847"/>
      <c r="AY15" s="847"/>
      <c r="AZ15" s="893"/>
      <c r="BA15" s="835"/>
      <c r="BB15" s="847"/>
      <c r="BC15" s="847"/>
      <c r="BD15" s="847"/>
      <c r="BE15" s="835"/>
      <c r="BF15" s="847"/>
      <c r="BG15" s="894"/>
      <c r="BH15" s="517"/>
      <c r="BI15" s="902"/>
      <c r="BJ15" s="847"/>
      <c r="BK15" s="847" t="s">
        <v>689</v>
      </c>
      <c r="BL15" s="847"/>
      <c r="BM15" s="847"/>
      <c r="BN15" s="847"/>
      <c r="BO15" s="847"/>
      <c r="BP15" s="847"/>
      <c r="BQ15" s="903"/>
      <c r="BR15" s="835"/>
      <c r="BS15" s="835"/>
      <c r="BT15" s="896"/>
      <c r="BU15" s="835"/>
      <c r="BV15" s="835"/>
      <c r="BW15" s="847"/>
      <c r="BX15" s="847"/>
      <c r="BY15" s="847"/>
      <c r="BZ15" s="896"/>
      <c r="CA15" s="835"/>
      <c r="CB15" s="844"/>
      <c r="CC15" s="896"/>
      <c r="CD15" s="835"/>
      <c r="CE15" s="844"/>
      <c r="CF15" s="847"/>
      <c r="CG15" s="847"/>
      <c r="CH15" s="847"/>
      <c r="CI15" s="847"/>
      <c r="CJ15" s="847"/>
      <c r="CK15" s="847"/>
      <c r="CL15" s="847"/>
      <c r="CM15" s="847"/>
      <c r="CN15" s="847"/>
      <c r="CO15" s="847"/>
      <c r="CP15" s="847"/>
      <c r="CQ15" s="894"/>
      <c r="CR15" s="517"/>
      <c r="CS15" s="847"/>
      <c r="CT15" s="847"/>
      <c r="CU15" s="835"/>
      <c r="CV15" s="847"/>
      <c r="CW15" s="847"/>
      <c r="CX15" s="835"/>
      <c r="CY15" s="847"/>
      <c r="CZ15" s="847"/>
      <c r="DA15" s="835"/>
      <c r="DB15" s="844"/>
      <c r="DC15" s="835"/>
      <c r="DD15" s="835"/>
      <c r="DE15" s="835"/>
      <c r="DF15" s="835"/>
      <c r="DG15" s="835"/>
      <c r="DH15" s="509"/>
      <c r="DI15" s="890"/>
      <c r="DJ15" s="890"/>
      <c r="DK15" s="890"/>
      <c r="DL15" s="898"/>
      <c r="DM15" s="898"/>
      <c r="DN15" s="898"/>
      <c r="DO15" s="509"/>
      <c r="DP15" s="883"/>
      <c r="DQ15" s="883"/>
      <c r="DR15" s="883"/>
      <c r="DS15" s="883"/>
      <c r="DT15" s="883"/>
      <c r="DU15" s="883"/>
      <c r="DV15" s="847"/>
      <c r="DW15" s="887"/>
      <c r="DX15" s="889"/>
      <c r="DY15" s="509"/>
      <c r="DZ15" s="883"/>
      <c r="EA15" s="883"/>
      <c r="EB15" s="883"/>
      <c r="EC15" s="883"/>
      <c r="ED15" s="883"/>
      <c r="EE15" s="883"/>
      <c r="EF15" s="740"/>
      <c r="EG15" s="740"/>
      <c r="EH15" s="740"/>
      <c r="EI15" s="807"/>
      <c r="EJ15" s="835"/>
      <c r="EK15" s="835"/>
      <c r="EL15" s="835"/>
      <c r="EM15" s="835"/>
      <c r="EN15" s="835"/>
      <c r="EO15" s="835"/>
      <c r="EP15" s="847"/>
      <c r="EQ15" s="847"/>
      <c r="ER15" s="847"/>
      <c r="ES15" s="835"/>
      <c r="ET15" s="835"/>
      <c r="EU15" s="835"/>
      <c r="EV15" s="835"/>
      <c r="EW15" s="835"/>
      <c r="EX15" s="835"/>
      <c r="EY15" s="835"/>
      <c r="EZ15" s="844"/>
      <c r="FA15" s="844"/>
      <c r="FB15" s="835"/>
      <c r="FC15" s="835"/>
      <c r="FD15" s="835"/>
    </row>
    <row r="16" spans="1:160" s="658" customFormat="1" ht="15" customHeight="1" x14ac:dyDescent="0.25">
      <c r="A16" s="824" t="s">
        <v>31</v>
      </c>
      <c r="B16" s="495"/>
      <c r="C16" s="881"/>
      <c r="D16" s="898"/>
      <c r="E16" s="847"/>
      <c r="F16" s="881"/>
      <c r="G16" s="898"/>
      <c r="H16" s="847"/>
      <c r="I16" s="881"/>
      <c r="J16" s="898"/>
      <c r="K16" s="847"/>
      <c r="L16" s="909"/>
      <c r="M16" s="909"/>
      <c r="N16" s="909"/>
      <c r="O16" s="909"/>
      <c r="P16" s="909"/>
      <c r="Q16" s="909"/>
      <c r="R16" s="898"/>
      <c r="S16" s="906"/>
      <c r="T16" s="509"/>
      <c r="U16" s="883"/>
      <c r="V16" s="905"/>
      <c r="W16" s="844"/>
      <c r="X16" s="887"/>
      <c r="Y16" s="847"/>
      <c r="Z16" s="883"/>
      <c r="AA16" s="898"/>
      <c r="AB16" s="844"/>
      <c r="AC16" s="887"/>
      <c r="AD16" s="847"/>
      <c r="AE16" s="905"/>
      <c r="AF16" s="898"/>
      <c r="AG16" s="844"/>
      <c r="AH16" s="887"/>
      <c r="AI16" s="847"/>
      <c r="AJ16" s="847"/>
      <c r="AK16" s="847"/>
      <c r="AL16" s="847"/>
      <c r="AM16" s="847"/>
      <c r="AN16" s="847"/>
      <c r="AO16" s="847"/>
      <c r="AP16" s="847"/>
      <c r="AQ16" s="847"/>
      <c r="AR16" s="847"/>
      <c r="AS16" s="847"/>
      <c r="AT16" s="847"/>
      <c r="AU16" s="847"/>
      <c r="AV16" s="847"/>
      <c r="AW16" s="835"/>
      <c r="AX16" s="847"/>
      <c r="AY16" s="847"/>
      <c r="AZ16" s="893"/>
      <c r="BA16" s="835"/>
      <c r="BB16" s="847"/>
      <c r="BC16" s="847"/>
      <c r="BD16" s="847"/>
      <c r="BE16" s="835"/>
      <c r="BF16" s="847"/>
      <c r="BG16" s="894"/>
      <c r="BH16" s="517"/>
      <c r="BI16" s="902"/>
      <c r="BJ16" s="847"/>
      <c r="BK16" s="847"/>
      <c r="BL16" s="847"/>
      <c r="BM16" s="847"/>
      <c r="BN16" s="847"/>
      <c r="BO16" s="847"/>
      <c r="BP16" s="847"/>
      <c r="BQ16" s="903"/>
      <c r="BR16" s="835"/>
      <c r="BS16" s="835"/>
      <c r="BT16" s="896"/>
      <c r="BU16" s="835"/>
      <c r="BV16" s="835"/>
      <c r="BW16" s="847"/>
      <c r="BX16" s="847"/>
      <c r="BY16" s="847"/>
      <c r="BZ16" s="896"/>
      <c r="CA16" s="835"/>
      <c r="CB16" s="844"/>
      <c r="CC16" s="896"/>
      <c r="CD16" s="835"/>
      <c r="CE16" s="844"/>
      <c r="CF16" s="847"/>
      <c r="CG16" s="847"/>
      <c r="CH16" s="847"/>
      <c r="CI16" s="847"/>
      <c r="CJ16" s="847"/>
      <c r="CK16" s="847"/>
      <c r="CL16" s="847"/>
      <c r="CM16" s="847"/>
      <c r="CN16" s="847"/>
      <c r="CO16" s="847"/>
      <c r="CP16" s="847"/>
      <c r="CQ16" s="894"/>
      <c r="CR16" s="517"/>
      <c r="CS16" s="847"/>
      <c r="CT16" s="847"/>
      <c r="CU16" s="835"/>
      <c r="CV16" s="847"/>
      <c r="CW16" s="847"/>
      <c r="CX16" s="835"/>
      <c r="CY16" s="847"/>
      <c r="CZ16" s="847"/>
      <c r="DA16" s="835"/>
      <c r="DB16" s="844"/>
      <c r="DC16" s="835"/>
      <c r="DD16" s="835"/>
      <c r="DE16" s="835"/>
      <c r="DF16" s="835"/>
      <c r="DG16" s="835"/>
      <c r="DH16" s="509"/>
      <c r="DI16" s="890"/>
      <c r="DJ16" s="890"/>
      <c r="DK16" s="890"/>
      <c r="DL16" s="898"/>
      <c r="DM16" s="898"/>
      <c r="DN16" s="898"/>
      <c r="DO16" s="509"/>
      <c r="DP16" s="883"/>
      <c r="DQ16" s="883"/>
      <c r="DR16" s="883"/>
      <c r="DS16" s="883"/>
      <c r="DT16" s="883"/>
      <c r="DU16" s="883"/>
      <c r="DV16" s="847"/>
      <c r="DW16" s="887"/>
      <c r="DX16" s="889"/>
      <c r="DY16" s="509"/>
      <c r="DZ16" s="883"/>
      <c r="EA16" s="883"/>
      <c r="EB16" s="883"/>
      <c r="EC16" s="883"/>
      <c r="ED16" s="883"/>
      <c r="EE16" s="883"/>
      <c r="EF16" s="740"/>
      <c r="EG16" s="740"/>
      <c r="EH16" s="740"/>
      <c r="EI16" s="807"/>
      <c r="EJ16" s="835"/>
      <c r="EK16" s="835"/>
      <c r="EL16" s="835"/>
      <c r="EM16" s="835"/>
      <c r="EN16" s="835"/>
      <c r="EO16" s="835"/>
      <c r="EP16" s="847"/>
      <c r="EQ16" s="847"/>
      <c r="ER16" s="847"/>
      <c r="ES16" s="835"/>
      <c r="ET16" s="835"/>
      <c r="EU16" s="835"/>
      <c r="EV16" s="835"/>
      <c r="EW16" s="835"/>
      <c r="EX16" s="835"/>
      <c r="EY16" s="835"/>
      <c r="EZ16" s="844"/>
      <c r="FA16" s="844"/>
      <c r="FB16" s="835"/>
      <c r="FC16" s="835"/>
      <c r="FD16" s="835"/>
    </row>
    <row r="17" spans="1:160" s="658" customFormat="1" ht="12.75" x14ac:dyDescent="0.25">
      <c r="A17" s="825"/>
      <c r="B17" s="495"/>
      <c r="C17" s="881"/>
      <c r="D17" s="898"/>
      <c r="E17" s="847"/>
      <c r="F17" s="881"/>
      <c r="G17" s="898"/>
      <c r="H17" s="847"/>
      <c r="I17" s="881"/>
      <c r="J17" s="898"/>
      <c r="K17" s="847"/>
      <c r="L17" s="909"/>
      <c r="M17" s="909"/>
      <c r="N17" s="909"/>
      <c r="O17" s="909"/>
      <c r="P17" s="909"/>
      <c r="Q17" s="909"/>
      <c r="R17" s="898"/>
      <c r="S17" s="906"/>
      <c r="T17" s="509"/>
      <c r="U17" s="883"/>
      <c r="V17" s="905"/>
      <c r="W17" s="844"/>
      <c r="X17" s="887"/>
      <c r="Y17" s="847"/>
      <c r="Z17" s="883"/>
      <c r="AA17" s="898"/>
      <c r="AB17" s="844"/>
      <c r="AC17" s="887"/>
      <c r="AD17" s="847"/>
      <c r="AE17" s="905"/>
      <c r="AF17" s="898"/>
      <c r="AG17" s="844"/>
      <c r="AH17" s="887"/>
      <c r="AI17" s="847"/>
      <c r="AJ17" s="847"/>
      <c r="AK17" s="847"/>
      <c r="AL17" s="847"/>
      <c r="AM17" s="847"/>
      <c r="AN17" s="847"/>
      <c r="AO17" s="847"/>
      <c r="AP17" s="847"/>
      <c r="AQ17" s="847"/>
      <c r="AR17" s="847"/>
      <c r="AS17" s="847"/>
      <c r="AT17" s="847"/>
      <c r="AU17" s="847"/>
      <c r="AV17" s="847"/>
      <c r="AW17" s="835"/>
      <c r="AX17" s="847"/>
      <c r="AY17" s="847"/>
      <c r="AZ17" s="893"/>
      <c r="BA17" s="835"/>
      <c r="BB17" s="847"/>
      <c r="BC17" s="847"/>
      <c r="BD17" s="847"/>
      <c r="BE17" s="835"/>
      <c r="BF17" s="847"/>
      <c r="BG17" s="894"/>
      <c r="BH17" s="517"/>
      <c r="BI17" s="902"/>
      <c r="BJ17" s="847"/>
      <c r="BK17" s="847"/>
      <c r="BL17" s="847"/>
      <c r="BM17" s="847"/>
      <c r="BN17" s="847"/>
      <c r="BO17" s="847"/>
      <c r="BP17" s="847"/>
      <c r="BQ17" s="903"/>
      <c r="BR17" s="835"/>
      <c r="BS17" s="835"/>
      <c r="BT17" s="896"/>
      <c r="BU17" s="835"/>
      <c r="BV17" s="835"/>
      <c r="BW17" s="847"/>
      <c r="BX17" s="847"/>
      <c r="BY17" s="847"/>
      <c r="BZ17" s="896"/>
      <c r="CA17" s="835"/>
      <c r="CB17" s="844"/>
      <c r="CC17" s="896"/>
      <c r="CD17" s="835"/>
      <c r="CE17" s="844"/>
      <c r="CF17" s="847"/>
      <c r="CG17" s="847"/>
      <c r="CH17" s="847"/>
      <c r="CI17" s="847"/>
      <c r="CJ17" s="847"/>
      <c r="CK17" s="847"/>
      <c r="CL17" s="847"/>
      <c r="CM17" s="847"/>
      <c r="CN17" s="847"/>
      <c r="CO17" s="847"/>
      <c r="CP17" s="847"/>
      <c r="CQ17" s="894"/>
      <c r="CR17" s="517"/>
      <c r="CS17" s="847"/>
      <c r="CT17" s="847"/>
      <c r="CU17" s="835"/>
      <c r="CV17" s="847"/>
      <c r="CW17" s="847"/>
      <c r="CX17" s="835"/>
      <c r="CY17" s="847"/>
      <c r="CZ17" s="847"/>
      <c r="DA17" s="835"/>
      <c r="DB17" s="844"/>
      <c r="DC17" s="835"/>
      <c r="DD17" s="835"/>
      <c r="DE17" s="835"/>
      <c r="DF17" s="835"/>
      <c r="DG17" s="835"/>
      <c r="DH17" s="509"/>
      <c r="DI17" s="890"/>
      <c r="DJ17" s="890"/>
      <c r="DK17" s="890"/>
      <c r="DL17" s="898"/>
      <c r="DM17" s="898"/>
      <c r="DN17" s="898"/>
      <c r="DO17" s="509"/>
      <c r="DP17" s="883"/>
      <c r="DQ17" s="883"/>
      <c r="DR17" s="883"/>
      <c r="DS17" s="883"/>
      <c r="DT17" s="883"/>
      <c r="DU17" s="883"/>
      <c r="DV17" s="847"/>
      <c r="DW17" s="887"/>
      <c r="DX17" s="889"/>
      <c r="DY17" s="509"/>
      <c r="DZ17" s="883"/>
      <c r="EA17" s="883"/>
      <c r="EB17" s="883"/>
      <c r="EC17" s="883"/>
      <c r="ED17" s="883"/>
      <c r="EE17" s="883"/>
      <c r="EF17" s="740"/>
      <c r="EG17" s="740"/>
      <c r="EH17" s="740"/>
      <c r="EI17" s="807"/>
      <c r="EJ17" s="835"/>
      <c r="EK17" s="835"/>
      <c r="EL17" s="835"/>
      <c r="EM17" s="835"/>
      <c r="EN17" s="835"/>
      <c r="EO17" s="835"/>
      <c r="EP17" s="847"/>
      <c r="EQ17" s="847"/>
      <c r="ER17" s="847"/>
      <c r="ES17" s="835"/>
      <c r="ET17" s="835"/>
      <c r="EU17" s="835"/>
      <c r="EV17" s="835"/>
      <c r="EW17" s="835"/>
      <c r="EX17" s="835"/>
      <c r="EY17" s="835"/>
      <c r="EZ17" s="844"/>
      <c r="FA17" s="844"/>
      <c r="FB17" s="835"/>
      <c r="FC17" s="835"/>
      <c r="FD17" s="835"/>
    </row>
    <row r="18" spans="1:160" s="658" customFormat="1" ht="12.75" x14ac:dyDescent="0.25">
      <c r="A18" s="25" t="s">
        <v>35</v>
      </c>
      <c r="B18" s="495"/>
      <c r="C18" s="881"/>
      <c r="D18" s="898"/>
      <c r="E18" s="847"/>
      <c r="F18" s="881"/>
      <c r="G18" s="898"/>
      <c r="H18" s="847"/>
      <c r="I18" s="881"/>
      <c r="J18" s="898"/>
      <c r="K18" s="847"/>
      <c r="L18" s="909"/>
      <c r="M18" s="909"/>
      <c r="N18" s="909"/>
      <c r="O18" s="909"/>
      <c r="P18" s="909"/>
      <c r="Q18" s="909"/>
      <c r="R18" s="898"/>
      <c r="S18" s="906"/>
      <c r="T18" s="509"/>
      <c r="U18" s="883"/>
      <c r="V18" s="905"/>
      <c r="W18" s="844"/>
      <c r="X18" s="887"/>
      <c r="Y18" s="847"/>
      <c r="Z18" s="883"/>
      <c r="AA18" s="898"/>
      <c r="AB18" s="844"/>
      <c r="AC18" s="887"/>
      <c r="AD18" s="847"/>
      <c r="AE18" s="905"/>
      <c r="AF18" s="898"/>
      <c r="AG18" s="844"/>
      <c r="AH18" s="887"/>
      <c r="AI18" s="847"/>
      <c r="AJ18" s="847"/>
      <c r="AK18" s="847"/>
      <c r="AL18" s="847"/>
      <c r="AM18" s="847"/>
      <c r="AN18" s="847"/>
      <c r="AO18" s="847"/>
      <c r="AP18" s="847"/>
      <c r="AQ18" s="847"/>
      <c r="AR18" s="847"/>
      <c r="AS18" s="847"/>
      <c r="AT18" s="847"/>
      <c r="AU18" s="847"/>
      <c r="AV18" s="847"/>
      <c r="AW18" s="835"/>
      <c r="AX18" s="847"/>
      <c r="AY18" s="847"/>
      <c r="AZ18" s="893"/>
      <c r="BA18" s="835"/>
      <c r="BB18" s="847"/>
      <c r="BC18" s="847"/>
      <c r="BD18" s="847"/>
      <c r="BE18" s="835"/>
      <c r="BF18" s="847"/>
      <c r="BG18" s="894"/>
      <c r="BH18" s="517"/>
      <c r="BI18" s="902"/>
      <c r="BJ18" s="847"/>
      <c r="BK18" s="847"/>
      <c r="BL18" s="847"/>
      <c r="BM18" s="847"/>
      <c r="BN18" s="847"/>
      <c r="BO18" s="847"/>
      <c r="BP18" s="847"/>
      <c r="BQ18" s="903"/>
      <c r="BR18" s="835"/>
      <c r="BS18" s="835"/>
      <c r="BT18" s="896"/>
      <c r="BU18" s="835"/>
      <c r="BV18" s="835"/>
      <c r="BW18" s="847"/>
      <c r="BX18" s="847"/>
      <c r="BY18" s="847"/>
      <c r="BZ18" s="896"/>
      <c r="CA18" s="835"/>
      <c r="CB18" s="844"/>
      <c r="CC18" s="896"/>
      <c r="CD18" s="835"/>
      <c r="CE18" s="844"/>
      <c r="CF18" s="847"/>
      <c r="CG18" s="847"/>
      <c r="CH18" s="847"/>
      <c r="CI18" s="847"/>
      <c r="CJ18" s="847"/>
      <c r="CK18" s="847"/>
      <c r="CL18" s="847"/>
      <c r="CM18" s="847"/>
      <c r="CN18" s="847"/>
      <c r="CO18" s="847"/>
      <c r="CP18" s="847"/>
      <c r="CQ18" s="894"/>
      <c r="CR18" s="517"/>
      <c r="CS18" s="847"/>
      <c r="CT18" s="847"/>
      <c r="CU18" s="835"/>
      <c r="CV18" s="847"/>
      <c r="CW18" s="847"/>
      <c r="CX18" s="835"/>
      <c r="CY18" s="847"/>
      <c r="CZ18" s="847"/>
      <c r="DA18" s="835"/>
      <c r="DB18" s="844"/>
      <c r="DC18" s="835"/>
      <c r="DD18" s="835"/>
      <c r="DE18" s="835"/>
      <c r="DF18" s="835"/>
      <c r="DG18" s="835"/>
      <c r="DH18" s="509"/>
      <c r="DI18" s="890"/>
      <c r="DJ18" s="890"/>
      <c r="DK18" s="890"/>
      <c r="DL18" s="898"/>
      <c r="DM18" s="898"/>
      <c r="DN18" s="898"/>
      <c r="DO18" s="509"/>
      <c r="DP18" s="883"/>
      <c r="DQ18" s="883"/>
      <c r="DR18" s="883"/>
      <c r="DS18" s="883"/>
      <c r="DT18" s="883"/>
      <c r="DU18" s="883"/>
      <c r="DV18" s="847"/>
      <c r="DW18" s="887"/>
      <c r="DX18" s="889"/>
      <c r="DY18" s="509"/>
      <c r="DZ18" s="883"/>
      <c r="EA18" s="883"/>
      <c r="EB18" s="883"/>
      <c r="EC18" s="883"/>
      <c r="ED18" s="883"/>
      <c r="EE18" s="883"/>
      <c r="EF18" s="740"/>
      <c r="EG18" s="740"/>
      <c r="EH18" s="740"/>
      <c r="EI18" s="807"/>
      <c r="EJ18" s="835"/>
      <c r="EK18" s="835"/>
      <c r="EL18" s="835"/>
      <c r="EM18" s="835"/>
      <c r="EN18" s="835"/>
      <c r="EO18" s="835"/>
      <c r="EP18" s="847"/>
      <c r="EQ18" s="847"/>
      <c r="ER18" s="847"/>
      <c r="ES18" s="835"/>
      <c r="ET18" s="835"/>
      <c r="EU18" s="835"/>
      <c r="EV18" s="835"/>
      <c r="EW18" s="835"/>
      <c r="EX18" s="835"/>
      <c r="EY18" s="835"/>
      <c r="EZ18" s="844"/>
      <c r="FA18" s="844"/>
      <c r="FB18" s="835"/>
      <c r="FC18" s="835"/>
      <c r="FD18" s="835"/>
    </row>
    <row r="19" spans="1:160" s="658" customFormat="1" ht="12.75" x14ac:dyDescent="0.25">
      <c r="A19" s="26" t="s">
        <v>37</v>
      </c>
      <c r="B19" s="495"/>
      <c r="C19" s="881"/>
      <c r="D19" s="898"/>
      <c r="E19" s="847"/>
      <c r="F19" s="881"/>
      <c r="G19" s="898"/>
      <c r="H19" s="847"/>
      <c r="I19" s="881"/>
      <c r="J19" s="898"/>
      <c r="K19" s="847"/>
      <c r="L19" s="909"/>
      <c r="M19" s="909"/>
      <c r="N19" s="909"/>
      <c r="O19" s="909"/>
      <c r="P19" s="909"/>
      <c r="Q19" s="909"/>
      <c r="R19" s="898"/>
      <c r="S19" s="906"/>
      <c r="T19" s="509"/>
      <c r="U19" s="883"/>
      <c r="V19" s="905"/>
      <c r="W19" s="844"/>
      <c r="X19" s="887"/>
      <c r="Y19" s="847"/>
      <c r="Z19" s="883"/>
      <c r="AA19" s="898"/>
      <c r="AB19" s="844"/>
      <c r="AC19" s="887"/>
      <c r="AD19" s="847"/>
      <c r="AE19" s="905"/>
      <c r="AF19" s="898"/>
      <c r="AG19" s="844"/>
      <c r="AH19" s="887"/>
      <c r="AI19" s="847"/>
      <c r="AJ19" s="847"/>
      <c r="AK19" s="847"/>
      <c r="AL19" s="847"/>
      <c r="AM19" s="847"/>
      <c r="AN19" s="847"/>
      <c r="AO19" s="847"/>
      <c r="AP19" s="847"/>
      <c r="AQ19" s="847"/>
      <c r="AR19" s="847"/>
      <c r="AS19" s="847"/>
      <c r="AT19" s="847"/>
      <c r="AU19" s="847"/>
      <c r="AV19" s="847"/>
      <c r="AW19" s="835"/>
      <c r="AX19" s="847"/>
      <c r="AY19" s="847"/>
      <c r="AZ19" s="893"/>
      <c r="BA19" s="835"/>
      <c r="BB19" s="847"/>
      <c r="BC19" s="847"/>
      <c r="BD19" s="847"/>
      <c r="BE19" s="835"/>
      <c r="BF19" s="847"/>
      <c r="BG19" s="894"/>
      <c r="BH19" s="517"/>
      <c r="BI19" s="902"/>
      <c r="BJ19" s="847"/>
      <c r="BK19" s="847"/>
      <c r="BL19" s="847"/>
      <c r="BM19" s="847"/>
      <c r="BN19" s="847"/>
      <c r="BO19" s="847"/>
      <c r="BP19" s="847"/>
      <c r="BQ19" s="903"/>
      <c r="BR19" s="835"/>
      <c r="BS19" s="835"/>
      <c r="BT19" s="896"/>
      <c r="BU19" s="835"/>
      <c r="BV19" s="835"/>
      <c r="BW19" s="847"/>
      <c r="BX19" s="847"/>
      <c r="BY19" s="847"/>
      <c r="BZ19" s="896"/>
      <c r="CA19" s="835"/>
      <c r="CB19" s="844"/>
      <c r="CC19" s="896"/>
      <c r="CD19" s="835"/>
      <c r="CE19" s="844"/>
      <c r="CF19" s="847"/>
      <c r="CG19" s="847"/>
      <c r="CH19" s="847"/>
      <c r="CI19" s="847"/>
      <c r="CJ19" s="847"/>
      <c r="CK19" s="847"/>
      <c r="CL19" s="847"/>
      <c r="CM19" s="847"/>
      <c r="CN19" s="847"/>
      <c r="CO19" s="847"/>
      <c r="CP19" s="847"/>
      <c r="CQ19" s="894"/>
      <c r="CR19" s="517"/>
      <c r="CS19" s="847"/>
      <c r="CT19" s="847"/>
      <c r="CU19" s="835"/>
      <c r="CV19" s="847"/>
      <c r="CW19" s="847"/>
      <c r="CX19" s="835"/>
      <c r="CY19" s="847"/>
      <c r="CZ19" s="847"/>
      <c r="DA19" s="835"/>
      <c r="DB19" s="844"/>
      <c r="DC19" s="835"/>
      <c r="DD19" s="835"/>
      <c r="DE19" s="835"/>
      <c r="DF19" s="835"/>
      <c r="DG19" s="835"/>
      <c r="DH19" s="509"/>
      <c r="DI19" s="890"/>
      <c r="DJ19" s="890"/>
      <c r="DK19" s="890"/>
      <c r="DL19" s="898"/>
      <c r="DM19" s="898"/>
      <c r="DN19" s="898"/>
      <c r="DO19" s="509"/>
      <c r="DP19" s="883"/>
      <c r="DQ19" s="883"/>
      <c r="DR19" s="883"/>
      <c r="DS19" s="883"/>
      <c r="DT19" s="883"/>
      <c r="DU19" s="883"/>
      <c r="DV19" s="847"/>
      <c r="DW19" s="887"/>
      <c r="DX19" s="889"/>
      <c r="DY19" s="509"/>
      <c r="DZ19" s="883"/>
      <c r="EA19" s="883"/>
      <c r="EB19" s="883"/>
      <c r="EC19" s="883"/>
      <c r="ED19" s="883"/>
      <c r="EE19" s="883"/>
      <c r="EF19" s="740"/>
      <c r="EG19" s="740"/>
      <c r="EH19" s="740"/>
      <c r="EI19" s="807"/>
      <c r="EJ19" s="835"/>
      <c r="EK19" s="835"/>
      <c r="EL19" s="835"/>
      <c r="EM19" s="835"/>
      <c r="EN19" s="835"/>
      <c r="EO19" s="835"/>
      <c r="EP19" s="847"/>
      <c r="EQ19" s="847"/>
      <c r="ER19" s="847"/>
      <c r="ES19" s="835"/>
      <c r="ET19" s="835"/>
      <c r="EU19" s="835"/>
      <c r="EV19" s="835"/>
      <c r="EW19" s="835"/>
      <c r="EX19" s="835"/>
      <c r="EY19" s="835"/>
      <c r="EZ19" s="844"/>
      <c r="FA19" s="844"/>
      <c r="FB19" s="835"/>
      <c r="FC19" s="835"/>
      <c r="FD19" s="835"/>
    </row>
    <row r="20" spans="1:160" s="658" customFormat="1" ht="12.75" x14ac:dyDescent="0.25">
      <c r="A20" s="26" t="s">
        <v>39</v>
      </c>
      <c r="B20" s="495"/>
      <c r="C20" s="881"/>
      <c r="D20" s="898"/>
      <c r="E20" s="847"/>
      <c r="F20" s="881"/>
      <c r="G20" s="898"/>
      <c r="H20" s="847"/>
      <c r="I20" s="881"/>
      <c r="J20" s="898"/>
      <c r="K20" s="847"/>
      <c r="L20" s="909"/>
      <c r="M20" s="909"/>
      <c r="N20" s="909"/>
      <c r="O20" s="909"/>
      <c r="P20" s="909"/>
      <c r="Q20" s="909"/>
      <c r="R20" s="898"/>
      <c r="S20" s="906"/>
      <c r="T20" s="509"/>
      <c r="U20" s="883"/>
      <c r="V20" s="905"/>
      <c r="W20" s="844"/>
      <c r="X20" s="887"/>
      <c r="Y20" s="847"/>
      <c r="Z20" s="883"/>
      <c r="AA20" s="898"/>
      <c r="AB20" s="844"/>
      <c r="AC20" s="887"/>
      <c r="AD20" s="847"/>
      <c r="AE20" s="905"/>
      <c r="AF20" s="898"/>
      <c r="AG20" s="844"/>
      <c r="AH20" s="887"/>
      <c r="AI20" s="847"/>
      <c r="AJ20" s="847"/>
      <c r="AK20" s="847"/>
      <c r="AL20" s="847"/>
      <c r="AM20" s="847"/>
      <c r="AN20" s="847"/>
      <c r="AO20" s="847"/>
      <c r="AP20" s="847"/>
      <c r="AQ20" s="847"/>
      <c r="AR20" s="847"/>
      <c r="AS20" s="847"/>
      <c r="AT20" s="847"/>
      <c r="AU20" s="847"/>
      <c r="AV20" s="847"/>
      <c r="AW20" s="835"/>
      <c r="AX20" s="847"/>
      <c r="AY20" s="847"/>
      <c r="AZ20" s="893"/>
      <c r="BA20" s="835"/>
      <c r="BB20" s="847"/>
      <c r="BC20" s="847"/>
      <c r="BD20" s="847"/>
      <c r="BE20" s="835"/>
      <c r="BF20" s="847"/>
      <c r="BG20" s="894"/>
      <c r="BH20" s="517"/>
      <c r="BI20" s="902"/>
      <c r="BJ20" s="847"/>
      <c r="BK20" s="847"/>
      <c r="BL20" s="847"/>
      <c r="BM20" s="847"/>
      <c r="BN20" s="847"/>
      <c r="BO20" s="847"/>
      <c r="BP20" s="847"/>
      <c r="BQ20" s="903"/>
      <c r="BR20" s="835"/>
      <c r="BS20" s="835"/>
      <c r="BT20" s="896"/>
      <c r="BU20" s="835"/>
      <c r="BV20" s="835"/>
      <c r="BW20" s="847"/>
      <c r="BX20" s="847"/>
      <c r="BY20" s="847"/>
      <c r="BZ20" s="896"/>
      <c r="CA20" s="835"/>
      <c r="CB20" s="844"/>
      <c r="CC20" s="896"/>
      <c r="CD20" s="835"/>
      <c r="CE20" s="844"/>
      <c r="CF20" s="847"/>
      <c r="CG20" s="847"/>
      <c r="CH20" s="847"/>
      <c r="CI20" s="847"/>
      <c r="CJ20" s="847"/>
      <c r="CK20" s="847"/>
      <c r="CL20" s="847"/>
      <c r="CM20" s="847"/>
      <c r="CN20" s="847"/>
      <c r="CO20" s="847"/>
      <c r="CP20" s="847"/>
      <c r="CQ20" s="894"/>
      <c r="CR20" s="517"/>
      <c r="CS20" s="847"/>
      <c r="CT20" s="847"/>
      <c r="CU20" s="835"/>
      <c r="CV20" s="847"/>
      <c r="CW20" s="847"/>
      <c r="CX20" s="835"/>
      <c r="CY20" s="847"/>
      <c r="CZ20" s="847"/>
      <c r="DA20" s="835"/>
      <c r="DB20" s="844"/>
      <c r="DC20" s="835"/>
      <c r="DD20" s="835"/>
      <c r="DE20" s="835"/>
      <c r="DF20" s="835"/>
      <c r="DG20" s="835"/>
      <c r="DH20" s="509"/>
      <c r="DI20" s="890"/>
      <c r="DJ20" s="890"/>
      <c r="DK20" s="890"/>
      <c r="DL20" s="898"/>
      <c r="DM20" s="898"/>
      <c r="DN20" s="898"/>
      <c r="DO20" s="509"/>
      <c r="DP20" s="883"/>
      <c r="DQ20" s="883"/>
      <c r="DR20" s="883"/>
      <c r="DS20" s="883"/>
      <c r="DT20" s="883"/>
      <c r="DU20" s="883"/>
      <c r="DV20" s="847"/>
      <c r="DW20" s="887"/>
      <c r="DX20" s="889"/>
      <c r="DY20" s="509"/>
      <c r="DZ20" s="883"/>
      <c r="EA20" s="883"/>
      <c r="EB20" s="883"/>
      <c r="EC20" s="883"/>
      <c r="ED20" s="883"/>
      <c r="EE20" s="883"/>
      <c r="EF20" s="740"/>
      <c r="EG20" s="740"/>
      <c r="EH20" s="740"/>
      <c r="EI20" s="807"/>
      <c r="EJ20" s="835"/>
      <c r="EK20" s="835"/>
      <c r="EL20" s="835"/>
      <c r="EM20" s="835"/>
      <c r="EN20" s="835"/>
      <c r="EO20" s="835"/>
      <c r="EP20" s="847"/>
      <c r="EQ20" s="847"/>
      <c r="ER20" s="847"/>
      <c r="ES20" s="835"/>
      <c r="ET20" s="835"/>
      <c r="EU20" s="835"/>
      <c r="EV20" s="835"/>
      <c r="EW20" s="835"/>
      <c r="EX20" s="835"/>
      <c r="EY20" s="835"/>
      <c r="EZ20" s="844"/>
      <c r="FA20" s="844"/>
      <c r="FB20" s="835"/>
      <c r="FC20" s="835"/>
      <c r="FD20" s="835"/>
    </row>
    <row r="21" spans="1:160" s="658" customFormat="1" ht="12.75" x14ac:dyDescent="0.25">
      <c r="A21" s="28" t="s">
        <v>43</v>
      </c>
      <c r="B21" s="496"/>
      <c r="C21" s="881"/>
      <c r="D21" s="898"/>
      <c r="E21" s="847"/>
      <c r="F21" s="881"/>
      <c r="G21" s="898"/>
      <c r="H21" s="847"/>
      <c r="I21" s="881"/>
      <c r="J21" s="898"/>
      <c r="K21" s="847"/>
      <c r="L21" s="909"/>
      <c r="M21" s="909"/>
      <c r="N21" s="909"/>
      <c r="O21" s="909"/>
      <c r="P21" s="909"/>
      <c r="Q21" s="909"/>
      <c r="R21" s="898"/>
      <c r="S21" s="906"/>
      <c r="T21" s="509"/>
      <c r="U21" s="883"/>
      <c r="V21" s="905"/>
      <c r="W21" s="844"/>
      <c r="X21" s="887"/>
      <c r="Y21" s="847"/>
      <c r="Z21" s="883"/>
      <c r="AA21" s="898"/>
      <c r="AB21" s="844"/>
      <c r="AC21" s="887"/>
      <c r="AD21" s="847"/>
      <c r="AE21" s="905"/>
      <c r="AF21" s="898"/>
      <c r="AG21" s="844"/>
      <c r="AH21" s="887"/>
      <c r="AI21" s="847"/>
      <c r="AJ21" s="847"/>
      <c r="AK21" s="847"/>
      <c r="AL21" s="847"/>
      <c r="AM21" s="847"/>
      <c r="AN21" s="847"/>
      <c r="AO21" s="847"/>
      <c r="AP21" s="847"/>
      <c r="AQ21" s="847"/>
      <c r="AR21" s="847"/>
      <c r="AS21" s="847"/>
      <c r="AT21" s="847"/>
      <c r="AU21" s="847"/>
      <c r="AV21" s="847"/>
      <c r="AW21" s="835"/>
      <c r="AX21" s="847"/>
      <c r="AY21" s="847"/>
      <c r="AZ21" s="893"/>
      <c r="BA21" s="835"/>
      <c r="BB21" s="847"/>
      <c r="BC21" s="847"/>
      <c r="BD21" s="847"/>
      <c r="BE21" s="835"/>
      <c r="BF21" s="847"/>
      <c r="BG21" s="894"/>
      <c r="BH21" s="517"/>
      <c r="BI21" s="902"/>
      <c r="BJ21" s="847"/>
      <c r="BK21" s="847"/>
      <c r="BL21" s="847"/>
      <c r="BM21" s="847"/>
      <c r="BN21" s="847"/>
      <c r="BO21" s="847"/>
      <c r="BP21" s="847"/>
      <c r="BQ21" s="903"/>
      <c r="BR21" s="835"/>
      <c r="BS21" s="835"/>
      <c r="BT21" s="896"/>
      <c r="BU21" s="835"/>
      <c r="BV21" s="835"/>
      <c r="BW21" s="847"/>
      <c r="BX21" s="847"/>
      <c r="BY21" s="847"/>
      <c r="BZ21" s="896"/>
      <c r="CA21" s="835"/>
      <c r="CB21" s="844"/>
      <c r="CC21" s="896"/>
      <c r="CD21" s="835"/>
      <c r="CE21" s="844"/>
      <c r="CF21" s="847"/>
      <c r="CG21" s="847"/>
      <c r="CH21" s="847"/>
      <c r="CI21" s="847"/>
      <c r="CJ21" s="847"/>
      <c r="CK21" s="847"/>
      <c r="CL21" s="847"/>
      <c r="CM21" s="847"/>
      <c r="CN21" s="847"/>
      <c r="CO21" s="847"/>
      <c r="CP21" s="847"/>
      <c r="CQ21" s="894"/>
      <c r="CR21" s="517"/>
      <c r="CS21" s="847"/>
      <c r="CT21" s="847"/>
      <c r="CU21" s="835"/>
      <c r="CV21" s="847"/>
      <c r="CW21" s="847"/>
      <c r="CX21" s="835"/>
      <c r="CY21" s="847"/>
      <c r="CZ21" s="847"/>
      <c r="DA21" s="835"/>
      <c r="DB21" s="844"/>
      <c r="DC21" s="835"/>
      <c r="DD21" s="835"/>
      <c r="DE21" s="835"/>
      <c r="DF21" s="835"/>
      <c r="DG21" s="835"/>
      <c r="DH21" s="509"/>
      <c r="DI21" s="890"/>
      <c r="DJ21" s="890"/>
      <c r="DK21" s="890"/>
      <c r="DL21" s="898"/>
      <c r="DM21" s="898"/>
      <c r="DN21" s="898"/>
      <c r="DO21" s="509"/>
      <c r="DP21" s="883"/>
      <c r="DQ21" s="883"/>
      <c r="DR21" s="883"/>
      <c r="DS21" s="883"/>
      <c r="DT21" s="883"/>
      <c r="DU21" s="883"/>
      <c r="DV21" s="847"/>
      <c r="DW21" s="887"/>
      <c r="DX21" s="889"/>
      <c r="DY21" s="509"/>
      <c r="DZ21" s="883"/>
      <c r="EA21" s="883"/>
      <c r="EB21" s="883"/>
      <c r="EC21" s="883"/>
      <c r="ED21" s="883"/>
      <c r="EE21" s="883"/>
      <c r="EF21" s="740"/>
      <c r="EG21" s="740"/>
      <c r="EH21" s="740"/>
      <c r="EI21" s="807"/>
      <c r="EJ21" s="835"/>
      <c r="EK21" s="835"/>
      <c r="EL21" s="835"/>
      <c r="EM21" s="835"/>
      <c r="EN21" s="835"/>
      <c r="EO21" s="835"/>
      <c r="EP21" s="847"/>
      <c r="EQ21" s="847"/>
      <c r="ER21" s="847"/>
      <c r="ES21" s="835"/>
      <c r="ET21" s="835"/>
      <c r="EU21" s="835"/>
      <c r="EV21" s="835"/>
      <c r="EW21" s="835"/>
      <c r="EX21" s="835"/>
      <c r="EY21" s="835"/>
      <c r="EZ21" s="844"/>
      <c r="FA21" s="844"/>
      <c r="FB21" s="835"/>
      <c r="FC21" s="835"/>
      <c r="FD21" s="835"/>
    </row>
    <row r="22" spans="1:160" s="658" customFormat="1" ht="12.75" x14ac:dyDescent="0.25">
      <c r="A22" s="659" t="s">
        <v>44</v>
      </c>
      <c r="B22" s="496"/>
      <c r="C22" s="881"/>
      <c r="D22" s="898"/>
      <c r="E22" s="465" t="s">
        <v>604</v>
      </c>
      <c r="F22" s="881"/>
      <c r="G22" s="898"/>
      <c r="H22" s="465" t="s">
        <v>604</v>
      </c>
      <c r="I22" s="881"/>
      <c r="J22" s="898"/>
      <c r="K22" s="465" t="s">
        <v>604</v>
      </c>
      <c r="L22" s="909"/>
      <c r="M22" s="909"/>
      <c r="N22" s="909"/>
      <c r="O22" s="909"/>
      <c r="P22" s="909"/>
      <c r="Q22" s="909"/>
      <c r="R22" s="898"/>
      <c r="S22" s="906"/>
      <c r="T22" s="509"/>
      <c r="U22" s="883"/>
      <c r="V22" s="905"/>
      <c r="W22" s="844"/>
      <c r="X22" s="887"/>
      <c r="Y22" s="847"/>
      <c r="Z22" s="883"/>
      <c r="AA22" s="898"/>
      <c r="AB22" s="844"/>
      <c r="AC22" s="887"/>
      <c r="AD22" s="847"/>
      <c r="AE22" s="905"/>
      <c r="AF22" s="898"/>
      <c r="AG22" s="844"/>
      <c r="AH22" s="887"/>
      <c r="AI22" s="847"/>
      <c r="AJ22" s="847"/>
      <c r="AK22" s="847"/>
      <c r="AL22" s="847"/>
      <c r="AM22" s="847"/>
      <c r="AN22" s="847"/>
      <c r="AO22" s="847"/>
      <c r="AP22" s="847"/>
      <c r="AQ22" s="847"/>
      <c r="AR22" s="847"/>
      <c r="AS22" s="847"/>
      <c r="AT22" s="847"/>
      <c r="AU22" s="847"/>
      <c r="AV22" s="847"/>
      <c r="AW22" s="835"/>
      <c r="AX22" s="847"/>
      <c r="AY22" s="847"/>
      <c r="AZ22" s="893"/>
      <c r="BA22" s="835"/>
      <c r="BB22" s="847"/>
      <c r="BC22" s="847"/>
      <c r="BD22" s="847"/>
      <c r="BE22" s="835"/>
      <c r="BF22" s="847"/>
      <c r="BG22" s="894"/>
      <c r="BH22" s="517"/>
      <c r="BI22" s="902"/>
      <c r="BJ22" s="847"/>
      <c r="BK22" s="847"/>
      <c r="BL22" s="847"/>
      <c r="BM22" s="847"/>
      <c r="BN22" s="847"/>
      <c r="BO22" s="847"/>
      <c r="BP22" s="847"/>
      <c r="BQ22" s="903"/>
      <c r="BR22" s="835"/>
      <c r="BS22" s="835"/>
      <c r="BT22" s="896"/>
      <c r="BU22" s="835"/>
      <c r="BV22" s="835"/>
      <c r="BW22" s="847"/>
      <c r="BX22" s="847"/>
      <c r="BY22" s="847"/>
      <c r="BZ22" s="896"/>
      <c r="CA22" s="835"/>
      <c r="CB22" s="844"/>
      <c r="CC22" s="896"/>
      <c r="CD22" s="835"/>
      <c r="CE22" s="844"/>
      <c r="CF22" s="847"/>
      <c r="CG22" s="847"/>
      <c r="CH22" s="847"/>
      <c r="CI22" s="847"/>
      <c r="CJ22" s="847"/>
      <c r="CK22" s="847"/>
      <c r="CL22" s="847"/>
      <c r="CM22" s="847"/>
      <c r="CN22" s="847"/>
      <c r="CO22" s="847"/>
      <c r="CP22" s="847"/>
      <c r="CQ22" s="894"/>
      <c r="CR22" s="517"/>
      <c r="CS22" s="847"/>
      <c r="CT22" s="847"/>
      <c r="CU22" s="835"/>
      <c r="CV22" s="847"/>
      <c r="CW22" s="847"/>
      <c r="CX22" s="835"/>
      <c r="CY22" s="847"/>
      <c r="CZ22" s="847"/>
      <c r="DA22" s="835"/>
      <c r="DB22" s="844"/>
      <c r="DC22" s="835"/>
      <c r="DD22" s="835"/>
      <c r="DE22" s="835"/>
      <c r="DF22" s="835"/>
      <c r="DG22" s="835"/>
      <c r="DH22" s="509"/>
      <c r="DI22" s="890"/>
      <c r="DJ22" s="890"/>
      <c r="DK22" s="890"/>
      <c r="DL22" s="898"/>
      <c r="DM22" s="898"/>
      <c r="DN22" s="898"/>
      <c r="DO22" s="509"/>
      <c r="DP22" s="883"/>
      <c r="DQ22" s="883"/>
      <c r="DR22" s="883"/>
      <c r="DS22" s="883"/>
      <c r="DT22" s="883"/>
      <c r="DU22" s="883"/>
      <c r="DV22" s="847"/>
      <c r="DW22" s="887"/>
      <c r="DX22" s="889"/>
      <c r="DY22" s="509"/>
      <c r="DZ22" s="883"/>
      <c r="EA22" s="883"/>
      <c r="EB22" s="883"/>
      <c r="EC22" s="883"/>
      <c r="ED22" s="883"/>
      <c r="EE22" s="883"/>
      <c r="EF22" s="740"/>
      <c r="EG22" s="740"/>
      <c r="EH22" s="740"/>
      <c r="EI22" s="807"/>
      <c r="EJ22" s="835"/>
      <c r="EK22" s="835"/>
      <c r="EL22" s="835"/>
      <c r="EM22" s="835"/>
      <c r="EN22" s="835"/>
      <c r="EO22" s="835"/>
      <c r="EP22" s="847"/>
      <c r="EQ22" s="847"/>
      <c r="ER22" s="847"/>
      <c r="ES22" s="835"/>
      <c r="ET22" s="835"/>
      <c r="EU22" s="835"/>
      <c r="EV22" s="835"/>
      <c r="EW22" s="835"/>
      <c r="EX22" s="835"/>
      <c r="EY22" s="835"/>
      <c r="EZ22" s="844"/>
      <c r="FA22" s="844"/>
      <c r="FB22" s="835"/>
      <c r="FC22" s="835"/>
      <c r="FD22" s="835"/>
    </row>
    <row r="23" spans="1:160" s="658" customFormat="1" ht="12.75" x14ac:dyDescent="0.25">
      <c r="A23" s="659" t="s">
        <v>513</v>
      </c>
      <c r="B23" s="496"/>
      <c r="C23" s="881"/>
      <c r="D23" s="898"/>
      <c r="E23" s="465" t="s">
        <v>605</v>
      </c>
      <c r="F23" s="881"/>
      <c r="G23" s="898"/>
      <c r="H23" s="465" t="s">
        <v>605</v>
      </c>
      <c r="I23" s="881"/>
      <c r="J23" s="898"/>
      <c r="K23" s="465" t="s">
        <v>605</v>
      </c>
      <c r="L23" s="909"/>
      <c r="M23" s="909"/>
      <c r="N23" s="909"/>
      <c r="O23" s="909"/>
      <c r="P23" s="909"/>
      <c r="Q23" s="909"/>
      <c r="R23" s="898"/>
      <c r="S23" s="906"/>
      <c r="T23" s="509"/>
      <c r="U23" s="883"/>
      <c r="V23" s="905"/>
      <c r="W23" s="844"/>
      <c r="X23" s="887"/>
      <c r="Y23" s="847"/>
      <c r="Z23" s="883"/>
      <c r="AA23" s="898"/>
      <c r="AB23" s="844"/>
      <c r="AC23" s="887"/>
      <c r="AD23" s="847"/>
      <c r="AE23" s="905"/>
      <c r="AF23" s="898"/>
      <c r="AG23" s="844"/>
      <c r="AH23" s="887"/>
      <c r="AI23" s="847"/>
      <c r="AJ23" s="847"/>
      <c r="AK23" s="847"/>
      <c r="AL23" s="847"/>
      <c r="AM23" s="847"/>
      <c r="AN23" s="847"/>
      <c r="AO23" s="847"/>
      <c r="AP23" s="847"/>
      <c r="AQ23" s="847"/>
      <c r="AR23" s="847"/>
      <c r="AS23" s="847"/>
      <c r="AT23" s="847"/>
      <c r="AU23" s="847"/>
      <c r="AV23" s="847"/>
      <c r="AW23" s="835"/>
      <c r="AX23" s="847"/>
      <c r="AY23" s="847"/>
      <c r="AZ23" s="893"/>
      <c r="BA23" s="835"/>
      <c r="BB23" s="847"/>
      <c r="BC23" s="847"/>
      <c r="BD23" s="847"/>
      <c r="BE23" s="835"/>
      <c r="BF23" s="847"/>
      <c r="BG23" s="894"/>
      <c r="BH23" s="517"/>
      <c r="BI23" s="902"/>
      <c r="BJ23" s="847"/>
      <c r="BK23" s="847"/>
      <c r="BL23" s="847"/>
      <c r="BM23" s="847"/>
      <c r="BN23" s="847"/>
      <c r="BO23" s="847"/>
      <c r="BP23" s="847"/>
      <c r="BQ23" s="903"/>
      <c r="BR23" s="835"/>
      <c r="BS23" s="835"/>
      <c r="BT23" s="896"/>
      <c r="BU23" s="835"/>
      <c r="BV23" s="835"/>
      <c r="BW23" s="847"/>
      <c r="BX23" s="847"/>
      <c r="BY23" s="847"/>
      <c r="BZ23" s="896"/>
      <c r="CA23" s="835"/>
      <c r="CB23" s="844"/>
      <c r="CC23" s="896"/>
      <c r="CD23" s="835"/>
      <c r="CE23" s="844"/>
      <c r="CF23" s="847"/>
      <c r="CG23" s="847"/>
      <c r="CH23" s="847"/>
      <c r="CI23" s="847"/>
      <c r="CJ23" s="847"/>
      <c r="CK23" s="847"/>
      <c r="CL23" s="847"/>
      <c r="CM23" s="847"/>
      <c r="CN23" s="847"/>
      <c r="CO23" s="847"/>
      <c r="CP23" s="847"/>
      <c r="CQ23" s="894"/>
      <c r="CR23" s="517"/>
      <c r="CS23" s="847"/>
      <c r="CT23" s="847"/>
      <c r="CU23" s="835"/>
      <c r="CV23" s="847"/>
      <c r="CW23" s="847"/>
      <c r="CX23" s="835"/>
      <c r="CY23" s="847"/>
      <c r="CZ23" s="847"/>
      <c r="DA23" s="835"/>
      <c r="DB23" s="844"/>
      <c r="DC23" s="835"/>
      <c r="DD23" s="835"/>
      <c r="DE23" s="835"/>
      <c r="DF23" s="835"/>
      <c r="DG23" s="835"/>
      <c r="DH23" s="509"/>
      <c r="DI23" s="890"/>
      <c r="DJ23" s="890"/>
      <c r="DK23" s="890"/>
      <c r="DL23" s="898"/>
      <c r="DM23" s="898"/>
      <c r="DN23" s="898"/>
      <c r="DO23" s="509"/>
      <c r="DP23" s="883"/>
      <c r="DQ23" s="883"/>
      <c r="DR23" s="883"/>
      <c r="DS23" s="883"/>
      <c r="DT23" s="883"/>
      <c r="DU23" s="883"/>
      <c r="DV23" s="847"/>
      <c r="DW23" s="887"/>
      <c r="DX23" s="889"/>
      <c r="DY23" s="509"/>
      <c r="DZ23" s="883"/>
      <c r="EA23" s="883"/>
      <c r="EB23" s="883"/>
      <c r="EC23" s="883"/>
      <c r="ED23" s="883"/>
      <c r="EE23" s="883"/>
      <c r="EF23" s="740"/>
      <c r="EG23" s="740"/>
      <c r="EH23" s="740"/>
      <c r="EI23" s="807"/>
      <c r="EJ23" s="835"/>
      <c r="EK23" s="835"/>
      <c r="EL23" s="835"/>
      <c r="EM23" s="835"/>
      <c r="EN23" s="835"/>
      <c r="EO23" s="835"/>
      <c r="EP23" s="847"/>
      <c r="EQ23" s="847"/>
      <c r="ER23" s="847"/>
      <c r="ES23" s="835"/>
      <c r="ET23" s="835"/>
      <c r="EU23" s="835"/>
      <c r="EV23" s="835"/>
      <c r="EW23" s="835"/>
      <c r="EX23" s="835"/>
      <c r="EY23" s="835"/>
      <c r="EZ23" s="844"/>
      <c r="FA23" s="844"/>
      <c r="FB23" s="835"/>
      <c r="FC23" s="835"/>
      <c r="FD23" s="835"/>
    </row>
    <row r="24" spans="1:160" s="658" customFormat="1" ht="12.75" x14ac:dyDescent="0.25">
      <c r="A24" s="659"/>
      <c r="B24" s="497"/>
      <c r="C24" s="881"/>
      <c r="F24" s="881"/>
      <c r="I24" s="881"/>
      <c r="L24" s="909"/>
      <c r="M24" s="909"/>
      <c r="N24" s="909"/>
      <c r="O24" s="909"/>
      <c r="P24" s="909"/>
      <c r="Q24" s="909"/>
      <c r="R24" s="898"/>
      <c r="S24" s="906"/>
      <c r="T24" s="509"/>
      <c r="U24" s="883"/>
      <c r="V24" s="905"/>
      <c r="W24" s="844"/>
      <c r="X24" s="887"/>
      <c r="Y24" s="847"/>
      <c r="Z24" s="883"/>
      <c r="AA24" s="898"/>
      <c r="AB24" s="844"/>
      <c r="AC24" s="887"/>
      <c r="AD24" s="847"/>
      <c r="AE24" s="905"/>
      <c r="AF24" s="898"/>
      <c r="AG24" s="844"/>
      <c r="AH24" s="887"/>
      <c r="AI24" s="847"/>
      <c r="AJ24" s="847"/>
      <c r="AK24" s="847"/>
      <c r="AL24" s="847"/>
      <c r="AM24" s="847"/>
      <c r="AN24" s="847"/>
      <c r="AO24" s="847"/>
      <c r="AP24" s="847"/>
      <c r="AQ24" s="847"/>
      <c r="AR24" s="847"/>
      <c r="AS24" s="847"/>
      <c r="AT24" s="847"/>
      <c r="AU24" s="847"/>
      <c r="AV24" s="847"/>
      <c r="AW24" s="835"/>
      <c r="AX24" s="847"/>
      <c r="AY24" s="847"/>
      <c r="AZ24" s="893"/>
      <c r="BA24" s="835"/>
      <c r="BB24" s="847"/>
      <c r="BC24" s="847"/>
      <c r="BD24" s="847"/>
      <c r="BE24" s="835"/>
      <c r="BF24" s="847"/>
      <c r="BG24" s="894"/>
      <c r="BH24" s="517"/>
      <c r="BI24" s="902"/>
      <c r="BJ24" s="847"/>
      <c r="BK24" s="847"/>
      <c r="BL24" s="847"/>
      <c r="BM24" s="847"/>
      <c r="BN24" s="847"/>
      <c r="BO24" s="847"/>
      <c r="BP24" s="847"/>
      <c r="BQ24" s="903"/>
      <c r="BR24" s="835"/>
      <c r="BS24" s="835"/>
      <c r="BT24" s="896"/>
      <c r="BU24" s="835"/>
      <c r="BV24" s="835"/>
      <c r="BW24" s="847"/>
      <c r="BX24" s="847"/>
      <c r="BY24" s="847"/>
      <c r="BZ24" s="896"/>
      <c r="CA24" s="835"/>
      <c r="CB24" s="844"/>
      <c r="CC24" s="896"/>
      <c r="CD24" s="835"/>
      <c r="CE24" s="844"/>
      <c r="CF24" s="847"/>
      <c r="CG24" s="847"/>
      <c r="CH24" s="847"/>
      <c r="CI24" s="847"/>
      <c r="CJ24" s="847"/>
      <c r="CK24" s="847"/>
      <c r="CL24" s="847"/>
      <c r="CM24" s="847"/>
      <c r="CN24" s="847"/>
      <c r="CO24" s="847"/>
      <c r="CP24" s="847"/>
      <c r="CQ24" s="894"/>
      <c r="CR24" s="517"/>
      <c r="CS24" s="847"/>
      <c r="CT24" s="847"/>
      <c r="CU24" s="835"/>
      <c r="CV24" s="847"/>
      <c r="CW24" s="847"/>
      <c r="CX24" s="835"/>
      <c r="CY24" s="847"/>
      <c r="CZ24" s="847"/>
      <c r="DA24" s="835"/>
      <c r="DB24" s="844"/>
      <c r="DC24" s="835"/>
      <c r="DD24" s="835"/>
      <c r="DE24" s="835"/>
      <c r="DF24" s="835"/>
      <c r="DG24" s="835"/>
      <c r="DH24" s="509"/>
      <c r="DI24" s="890"/>
      <c r="DJ24" s="890"/>
      <c r="DK24" s="890"/>
      <c r="DL24" s="808" t="s">
        <v>890</v>
      </c>
      <c r="DM24" s="808" t="s">
        <v>890</v>
      </c>
      <c r="DN24" s="808" t="s">
        <v>890</v>
      </c>
      <c r="DO24" s="509"/>
      <c r="DP24" s="883"/>
      <c r="DQ24" s="883"/>
      <c r="DR24" s="883"/>
      <c r="DS24" s="883"/>
      <c r="DT24" s="883"/>
      <c r="DU24" s="883"/>
      <c r="DV24" s="847"/>
      <c r="DW24" s="887"/>
      <c r="DX24" s="889"/>
      <c r="DY24" s="509"/>
      <c r="DZ24" s="883"/>
      <c r="EA24" s="883"/>
      <c r="EB24" s="883"/>
      <c r="EC24" s="883"/>
      <c r="ED24" s="883"/>
      <c r="EE24" s="883"/>
      <c r="EF24" s="740"/>
      <c r="EG24" s="740"/>
      <c r="EH24" s="740"/>
      <c r="EI24" s="807"/>
      <c r="EJ24" s="835"/>
      <c r="EK24" s="835"/>
      <c r="EL24" s="835"/>
      <c r="EM24" s="835"/>
      <c r="EN24" s="835"/>
      <c r="EO24" s="835"/>
      <c r="EP24" s="847"/>
      <c r="EQ24" s="847"/>
      <c r="ER24" s="847"/>
      <c r="ES24" s="835"/>
      <c r="ET24" s="835"/>
      <c r="EU24" s="835"/>
      <c r="EV24" s="835"/>
      <c r="EW24" s="835"/>
      <c r="EX24" s="835"/>
      <c r="EY24" s="835"/>
      <c r="EZ24" s="844"/>
      <c r="FA24" s="844"/>
      <c r="FB24" s="835"/>
      <c r="FC24" s="835"/>
      <c r="FD24" s="835"/>
    </row>
    <row r="25" spans="1:160" s="658" customFormat="1" ht="42.75" x14ac:dyDescent="0.25">
      <c r="A25" s="30" t="s">
        <v>45</v>
      </c>
      <c r="B25" s="497"/>
      <c r="C25" s="881"/>
      <c r="D25" s="466" t="s">
        <v>890</v>
      </c>
      <c r="E25" s="466" t="s">
        <v>891</v>
      </c>
      <c r="F25" s="881"/>
      <c r="G25" s="466" t="s">
        <v>890</v>
      </c>
      <c r="H25" s="466" t="s">
        <v>891</v>
      </c>
      <c r="I25" s="881"/>
      <c r="J25" s="466" t="s">
        <v>890</v>
      </c>
      <c r="K25" s="466" t="s">
        <v>891</v>
      </c>
      <c r="L25" s="909"/>
      <c r="M25" s="909"/>
      <c r="N25" s="909"/>
      <c r="O25" s="909"/>
      <c r="P25" s="909"/>
      <c r="Q25" s="909"/>
      <c r="R25" s="898"/>
      <c r="S25" s="906"/>
      <c r="T25" s="509"/>
      <c r="U25" s="883"/>
      <c r="V25" s="905"/>
      <c r="W25" s="844"/>
      <c r="X25" s="887"/>
      <c r="Y25" s="847"/>
      <c r="Z25" s="883"/>
      <c r="AA25" s="898"/>
      <c r="AB25" s="844"/>
      <c r="AC25" s="887"/>
      <c r="AD25" s="847"/>
      <c r="AE25" s="905"/>
      <c r="AF25" s="898"/>
      <c r="AG25" s="844"/>
      <c r="AH25" s="887"/>
      <c r="AI25" s="847"/>
      <c r="AJ25" s="847"/>
      <c r="AK25" s="847"/>
      <c r="AL25" s="847"/>
      <c r="AM25" s="847"/>
      <c r="AN25" s="847"/>
      <c r="AO25" s="847"/>
      <c r="AP25" s="847"/>
      <c r="AQ25" s="847"/>
      <c r="AR25" s="847"/>
      <c r="AS25" s="847"/>
      <c r="AT25" s="847"/>
      <c r="AU25" s="847"/>
      <c r="AV25" s="847"/>
      <c r="AW25" s="835"/>
      <c r="AX25" s="847"/>
      <c r="AY25" s="847"/>
      <c r="AZ25" s="893"/>
      <c r="BA25" s="835"/>
      <c r="BB25" s="847"/>
      <c r="BC25" s="847"/>
      <c r="BD25" s="847"/>
      <c r="BE25" s="835"/>
      <c r="BF25" s="847"/>
      <c r="BG25" s="894"/>
      <c r="BH25" s="517"/>
      <c r="BI25" s="902"/>
      <c r="BJ25" s="847"/>
      <c r="BK25" s="847"/>
      <c r="BL25" s="847"/>
      <c r="BM25" s="847"/>
      <c r="BN25" s="847"/>
      <c r="BO25" s="847"/>
      <c r="BP25" s="847"/>
      <c r="BQ25" s="903"/>
      <c r="BR25" s="835"/>
      <c r="BS25" s="835"/>
      <c r="BT25" s="896"/>
      <c r="BU25" s="835"/>
      <c r="BV25" s="835"/>
      <c r="BW25" s="847"/>
      <c r="BX25" s="847"/>
      <c r="BY25" s="847"/>
      <c r="BZ25" s="896"/>
      <c r="CA25" s="835"/>
      <c r="CB25" s="844"/>
      <c r="CC25" s="896"/>
      <c r="CD25" s="835"/>
      <c r="CE25" s="844"/>
      <c r="CF25" s="847"/>
      <c r="CG25" s="847"/>
      <c r="CH25" s="847"/>
      <c r="CI25" s="847"/>
      <c r="CJ25" s="847"/>
      <c r="CK25" s="847"/>
      <c r="CL25" s="847"/>
      <c r="CM25" s="847"/>
      <c r="CN25" s="847"/>
      <c r="CO25" s="847"/>
      <c r="CP25" s="847"/>
      <c r="CQ25" s="894"/>
      <c r="CR25" s="517"/>
      <c r="CS25" s="847"/>
      <c r="CT25" s="847"/>
      <c r="CU25" s="835"/>
      <c r="CV25" s="847"/>
      <c r="CW25" s="847"/>
      <c r="CX25" s="835"/>
      <c r="CY25" s="847"/>
      <c r="CZ25" s="847"/>
      <c r="DA25" s="835"/>
      <c r="DB25" s="844"/>
      <c r="DC25" s="835"/>
      <c r="DD25" s="835"/>
      <c r="DE25" s="835"/>
      <c r="DF25" s="835"/>
      <c r="DG25" s="835"/>
      <c r="DH25" s="509"/>
      <c r="DI25" s="890"/>
      <c r="DJ25" s="890"/>
      <c r="DK25" s="890"/>
      <c r="DL25" s="881" t="s">
        <v>1180</v>
      </c>
      <c r="DM25" s="881" t="s">
        <v>1180</v>
      </c>
      <c r="DN25" s="881" t="s">
        <v>1180</v>
      </c>
      <c r="DO25" s="509"/>
      <c r="DP25" s="883"/>
      <c r="DQ25" s="883"/>
      <c r="DR25" s="883"/>
      <c r="DS25" s="883"/>
      <c r="DT25" s="883"/>
      <c r="DU25" s="883"/>
      <c r="DV25" s="847"/>
      <c r="DW25" s="887"/>
      <c r="DX25" s="889"/>
      <c r="DY25" s="509"/>
      <c r="DZ25" s="883"/>
      <c r="EA25" s="883"/>
      <c r="EB25" s="883"/>
      <c r="EC25" s="883"/>
      <c r="ED25" s="883"/>
      <c r="EE25" s="883"/>
      <c r="EF25" s="740"/>
      <c r="EG25" s="740"/>
      <c r="EH25" s="740"/>
      <c r="EI25" s="807"/>
      <c r="EJ25" s="835"/>
      <c r="EK25" s="835"/>
      <c r="EL25" s="835"/>
      <c r="EM25" s="835"/>
      <c r="EN25" s="835"/>
      <c r="EO25" s="835"/>
      <c r="EP25" s="847"/>
      <c r="EQ25" s="847"/>
      <c r="ER25" s="847"/>
      <c r="ES25" s="835"/>
      <c r="ET25" s="835"/>
      <c r="EU25" s="835"/>
      <c r="EV25" s="835"/>
      <c r="EW25" s="835"/>
      <c r="EX25" s="835"/>
      <c r="EY25" s="835"/>
      <c r="EZ25" s="844"/>
      <c r="FA25" s="844"/>
      <c r="FB25" s="835"/>
      <c r="FC25" s="835"/>
      <c r="FD25" s="835"/>
    </row>
    <row r="26" spans="1:160" s="658" customFormat="1" ht="12.75" x14ac:dyDescent="0.25">
      <c r="A26" s="30" t="s">
        <v>46</v>
      </c>
      <c r="B26" s="497"/>
      <c r="C26" s="881"/>
      <c r="D26" s="881" t="s">
        <v>606</v>
      </c>
      <c r="E26" s="367"/>
      <c r="F26" s="881"/>
      <c r="G26" s="881" t="s">
        <v>606</v>
      </c>
      <c r="H26" s="367"/>
      <c r="I26" s="881"/>
      <c r="J26" s="881" t="s">
        <v>606</v>
      </c>
      <c r="K26" s="367"/>
      <c r="L26" s="909"/>
      <c r="M26" s="909"/>
      <c r="N26" s="909"/>
      <c r="O26" s="909"/>
      <c r="P26" s="909"/>
      <c r="Q26" s="909"/>
      <c r="R26" s="898"/>
      <c r="S26" s="906"/>
      <c r="T26" s="509"/>
      <c r="U26" s="883"/>
      <c r="V26" s="905"/>
      <c r="W26" s="844"/>
      <c r="X26" s="887"/>
      <c r="Y26" s="847"/>
      <c r="Z26" s="883"/>
      <c r="AA26" s="898"/>
      <c r="AB26" s="844"/>
      <c r="AC26" s="887"/>
      <c r="AD26" s="847"/>
      <c r="AE26" s="905"/>
      <c r="AF26" s="898"/>
      <c r="AG26" s="844"/>
      <c r="AH26" s="887"/>
      <c r="AI26" s="847"/>
      <c r="AJ26" s="847"/>
      <c r="AK26" s="847"/>
      <c r="AL26" s="847"/>
      <c r="AM26" s="847"/>
      <c r="AN26" s="847"/>
      <c r="AO26" s="847"/>
      <c r="AP26" s="847"/>
      <c r="AQ26" s="847"/>
      <c r="AR26" s="847"/>
      <c r="AS26" s="847"/>
      <c r="AT26" s="847"/>
      <c r="AU26" s="847"/>
      <c r="AV26" s="847"/>
      <c r="AW26" s="835"/>
      <c r="AX26" s="847"/>
      <c r="AY26" s="847"/>
      <c r="AZ26" s="893"/>
      <c r="BA26" s="835"/>
      <c r="BB26" s="847"/>
      <c r="BC26" s="847"/>
      <c r="BD26" s="847"/>
      <c r="BE26" s="835"/>
      <c r="BF26" s="847"/>
      <c r="BG26" s="894"/>
      <c r="BH26" s="517"/>
      <c r="BI26" s="902"/>
      <c r="BJ26" s="847"/>
      <c r="BK26" s="847"/>
      <c r="BL26" s="847"/>
      <c r="BM26" s="847"/>
      <c r="BN26" s="847"/>
      <c r="BO26" s="847"/>
      <c r="BP26" s="847"/>
      <c r="BQ26" s="903"/>
      <c r="BR26" s="835"/>
      <c r="BS26" s="835"/>
      <c r="BT26" s="896"/>
      <c r="BU26" s="835"/>
      <c r="BV26" s="835"/>
      <c r="BW26" s="847"/>
      <c r="BX26" s="847"/>
      <c r="BY26" s="847"/>
      <c r="BZ26" s="896"/>
      <c r="CA26" s="835"/>
      <c r="CB26" s="844"/>
      <c r="CC26" s="896"/>
      <c r="CD26" s="835"/>
      <c r="CE26" s="844"/>
      <c r="CF26" s="847"/>
      <c r="CG26" s="847"/>
      <c r="CH26" s="847"/>
      <c r="CI26" s="847"/>
      <c r="CJ26" s="847"/>
      <c r="CK26" s="847"/>
      <c r="CL26" s="847"/>
      <c r="CM26" s="847"/>
      <c r="CN26" s="847"/>
      <c r="CO26" s="847"/>
      <c r="CP26" s="847"/>
      <c r="CQ26" s="894"/>
      <c r="CR26" s="517"/>
      <c r="CS26" s="847"/>
      <c r="CT26" s="847"/>
      <c r="CU26" s="835"/>
      <c r="CV26" s="847"/>
      <c r="CW26" s="847"/>
      <c r="CX26" s="835"/>
      <c r="CY26" s="847"/>
      <c r="CZ26" s="847"/>
      <c r="DA26" s="835"/>
      <c r="DB26" s="844"/>
      <c r="DC26" s="835"/>
      <c r="DD26" s="835"/>
      <c r="DE26" s="835"/>
      <c r="DF26" s="835"/>
      <c r="DG26" s="835"/>
      <c r="DH26" s="509"/>
      <c r="DI26" s="890"/>
      <c r="DJ26" s="890"/>
      <c r="DK26" s="890"/>
      <c r="DL26" s="881"/>
      <c r="DM26" s="881"/>
      <c r="DN26" s="881"/>
      <c r="DO26" s="509"/>
      <c r="DP26" s="883"/>
      <c r="DQ26" s="883"/>
      <c r="DR26" s="883"/>
      <c r="DS26" s="883"/>
      <c r="DT26" s="883"/>
      <c r="DU26" s="883"/>
      <c r="DV26" s="847"/>
      <c r="DW26" s="887"/>
      <c r="DX26" s="889"/>
      <c r="DY26" s="509"/>
      <c r="DZ26" s="883"/>
      <c r="EA26" s="883"/>
      <c r="EB26" s="883"/>
      <c r="EC26" s="883"/>
      <c r="ED26" s="883"/>
      <c r="EE26" s="883"/>
      <c r="EF26" s="740"/>
      <c r="EG26" s="740"/>
      <c r="EH26" s="740"/>
      <c r="EI26" s="807"/>
      <c r="EJ26" s="835"/>
      <c r="EK26" s="835"/>
      <c r="EL26" s="835"/>
      <c r="EM26" s="835"/>
      <c r="EN26" s="835"/>
      <c r="EO26" s="835"/>
      <c r="EP26" s="847"/>
      <c r="EQ26" s="847"/>
      <c r="ER26" s="847"/>
      <c r="ES26" s="835"/>
      <c r="ET26" s="835"/>
      <c r="EU26" s="835"/>
      <c r="EV26" s="835"/>
      <c r="EW26" s="835"/>
      <c r="EX26" s="835"/>
      <c r="EY26" s="835"/>
      <c r="EZ26" s="844"/>
      <c r="FA26" s="844"/>
      <c r="FB26" s="835"/>
      <c r="FC26" s="835"/>
      <c r="FD26" s="835"/>
    </row>
    <row r="27" spans="1:160" s="658" customFormat="1" ht="12.75" x14ac:dyDescent="0.25">
      <c r="A27" s="31" t="s">
        <v>48</v>
      </c>
      <c r="B27" s="496"/>
      <c r="C27" s="881"/>
      <c r="D27" s="881"/>
      <c r="E27" s="367"/>
      <c r="F27" s="881"/>
      <c r="G27" s="881"/>
      <c r="H27" s="367"/>
      <c r="I27" s="881"/>
      <c r="J27" s="881"/>
      <c r="K27" s="367"/>
      <c r="L27" s="909"/>
      <c r="M27" s="909"/>
      <c r="N27" s="909"/>
      <c r="O27" s="909"/>
      <c r="P27" s="909"/>
      <c r="Q27" s="909"/>
      <c r="R27" s="898"/>
      <c r="S27" s="906"/>
      <c r="T27" s="509"/>
      <c r="U27" s="883"/>
      <c r="V27" s="905"/>
      <c r="W27" s="844"/>
      <c r="X27" s="887"/>
      <c r="Y27" s="847"/>
      <c r="Z27" s="883"/>
      <c r="AA27" s="898"/>
      <c r="AB27" s="844"/>
      <c r="AC27" s="887"/>
      <c r="AD27" s="847"/>
      <c r="AE27" s="905"/>
      <c r="AF27" s="898"/>
      <c r="AG27" s="844"/>
      <c r="AH27" s="887"/>
      <c r="AI27" s="847"/>
      <c r="AJ27" s="847"/>
      <c r="AK27" s="847"/>
      <c r="AL27" s="847"/>
      <c r="AM27" s="847"/>
      <c r="AN27" s="847"/>
      <c r="AO27" s="847"/>
      <c r="AP27" s="847"/>
      <c r="AQ27" s="847"/>
      <c r="AR27" s="847"/>
      <c r="AS27" s="847"/>
      <c r="AT27" s="847"/>
      <c r="AU27" s="847"/>
      <c r="AV27" s="847"/>
      <c r="AW27" s="835"/>
      <c r="AX27" s="847"/>
      <c r="AY27" s="847"/>
      <c r="AZ27" s="893"/>
      <c r="BA27" s="835"/>
      <c r="BB27" s="847"/>
      <c r="BC27" s="847"/>
      <c r="BD27" s="847"/>
      <c r="BE27" s="835"/>
      <c r="BF27" s="847"/>
      <c r="BG27" s="894"/>
      <c r="BH27" s="517"/>
      <c r="BI27" s="902"/>
      <c r="BJ27" s="847"/>
      <c r="BK27" s="847"/>
      <c r="BL27" s="847"/>
      <c r="BM27" s="847"/>
      <c r="BN27" s="847"/>
      <c r="BO27" s="847"/>
      <c r="BP27" s="847"/>
      <c r="BQ27" s="903"/>
      <c r="BR27" s="835"/>
      <c r="BS27" s="835"/>
      <c r="BT27" s="896"/>
      <c r="BU27" s="835"/>
      <c r="BV27" s="835"/>
      <c r="BW27" s="847"/>
      <c r="BX27" s="847"/>
      <c r="BY27" s="847"/>
      <c r="BZ27" s="896"/>
      <c r="CA27" s="835"/>
      <c r="CB27" s="844"/>
      <c r="CC27" s="896"/>
      <c r="CD27" s="835"/>
      <c r="CE27" s="844"/>
      <c r="CF27" s="847"/>
      <c r="CG27" s="847"/>
      <c r="CH27" s="847"/>
      <c r="CI27" s="847"/>
      <c r="CJ27" s="847"/>
      <c r="CK27" s="847"/>
      <c r="CL27" s="847"/>
      <c r="CM27" s="847"/>
      <c r="CN27" s="847"/>
      <c r="CO27" s="847"/>
      <c r="CP27" s="847"/>
      <c r="CQ27" s="894"/>
      <c r="CR27" s="517"/>
      <c r="CS27" s="847"/>
      <c r="CT27" s="847"/>
      <c r="CU27" s="835"/>
      <c r="CV27" s="847"/>
      <c r="CW27" s="847"/>
      <c r="CX27" s="835"/>
      <c r="CY27" s="847"/>
      <c r="CZ27" s="847"/>
      <c r="DA27" s="835"/>
      <c r="DB27" s="844"/>
      <c r="DC27" s="835"/>
      <c r="DD27" s="835"/>
      <c r="DE27" s="835"/>
      <c r="DF27" s="835"/>
      <c r="DG27" s="835"/>
      <c r="DH27" s="509"/>
      <c r="DI27" s="890"/>
      <c r="DJ27" s="890"/>
      <c r="DK27" s="890"/>
      <c r="DL27" s="881"/>
      <c r="DM27" s="881"/>
      <c r="DN27" s="881"/>
      <c r="DO27" s="509"/>
      <c r="DP27" s="883"/>
      <c r="DQ27" s="883"/>
      <c r="DR27" s="883"/>
      <c r="DS27" s="883"/>
      <c r="DT27" s="883"/>
      <c r="DU27" s="883"/>
      <c r="DV27" s="847"/>
      <c r="DW27" s="887"/>
      <c r="DX27" s="889"/>
      <c r="DY27" s="509"/>
      <c r="DZ27" s="883"/>
      <c r="EA27" s="883"/>
      <c r="EB27" s="883"/>
      <c r="EC27" s="883"/>
      <c r="ED27" s="883"/>
      <c r="EE27" s="883"/>
      <c r="EF27" s="740"/>
      <c r="EG27" s="740"/>
      <c r="EH27" s="740"/>
      <c r="EI27" s="807"/>
      <c r="EJ27" s="835"/>
      <c r="EK27" s="835"/>
      <c r="EL27" s="835"/>
      <c r="EM27" s="835"/>
      <c r="EN27" s="835"/>
      <c r="EO27" s="835"/>
      <c r="EP27" s="847"/>
      <c r="EQ27" s="847"/>
      <c r="ER27" s="847"/>
      <c r="ES27" s="835"/>
      <c r="ET27" s="835"/>
      <c r="EU27" s="835"/>
      <c r="EV27" s="835"/>
      <c r="EW27" s="835"/>
      <c r="EX27" s="835"/>
      <c r="EY27" s="835"/>
      <c r="EZ27" s="844"/>
      <c r="FA27" s="844"/>
      <c r="FB27" s="835"/>
      <c r="FC27" s="835"/>
      <c r="FD27" s="835"/>
    </row>
    <row r="28" spans="1:160" s="658" customFormat="1" ht="25.5" customHeight="1" x14ac:dyDescent="0.25">
      <c r="A28" s="661" t="s">
        <v>50</v>
      </c>
      <c r="B28" s="496"/>
      <c r="C28" s="881"/>
      <c r="D28" s="881"/>
      <c r="E28" s="465" t="s">
        <v>602</v>
      </c>
      <c r="F28" s="881"/>
      <c r="G28" s="881"/>
      <c r="H28" s="465" t="s">
        <v>602</v>
      </c>
      <c r="I28" s="881"/>
      <c r="J28" s="881"/>
      <c r="K28" s="465" t="s">
        <v>602</v>
      </c>
      <c r="L28" s="909"/>
      <c r="M28" s="909"/>
      <c r="N28" s="909"/>
      <c r="O28" s="909"/>
      <c r="P28" s="909"/>
      <c r="Q28" s="909"/>
      <c r="R28" s="898"/>
      <c r="S28" s="906"/>
      <c r="T28" s="509"/>
      <c r="U28" s="883"/>
      <c r="V28" s="905"/>
      <c r="W28" s="844"/>
      <c r="X28" s="887"/>
      <c r="Y28" s="847"/>
      <c r="Z28" s="883"/>
      <c r="AA28" s="898"/>
      <c r="AB28" s="844"/>
      <c r="AC28" s="887"/>
      <c r="AD28" s="847"/>
      <c r="AE28" s="905"/>
      <c r="AF28" s="898"/>
      <c r="AG28" s="844"/>
      <c r="AH28" s="887"/>
      <c r="AI28" s="847"/>
      <c r="AJ28" s="847"/>
      <c r="AK28" s="847"/>
      <c r="AL28" s="847"/>
      <c r="AM28" s="847"/>
      <c r="AN28" s="847"/>
      <c r="AO28" s="847"/>
      <c r="AP28" s="847"/>
      <c r="AQ28" s="847"/>
      <c r="AR28" s="847"/>
      <c r="AS28" s="847"/>
      <c r="AT28" s="847"/>
      <c r="AU28" s="847"/>
      <c r="AV28" s="847"/>
      <c r="AW28" s="835"/>
      <c r="AX28" s="847"/>
      <c r="AY28" s="847"/>
      <c r="AZ28" s="893"/>
      <c r="BA28" s="835"/>
      <c r="BB28" s="847"/>
      <c r="BC28" s="847"/>
      <c r="BD28" s="847"/>
      <c r="BE28" s="835"/>
      <c r="BF28" s="847"/>
      <c r="BG28" s="894"/>
      <c r="BH28" s="517"/>
      <c r="BI28" s="902"/>
      <c r="BJ28" s="847"/>
      <c r="BK28" s="847"/>
      <c r="BL28" s="847"/>
      <c r="BM28" s="847"/>
      <c r="BN28" s="847"/>
      <c r="BO28" s="847"/>
      <c r="BP28" s="847"/>
      <c r="BQ28" s="903"/>
      <c r="BR28" s="835"/>
      <c r="BS28" s="835"/>
      <c r="BT28" s="896"/>
      <c r="BU28" s="835"/>
      <c r="BV28" s="835"/>
      <c r="BW28" s="847"/>
      <c r="BX28" s="847"/>
      <c r="BY28" s="847"/>
      <c r="BZ28" s="896"/>
      <c r="CA28" s="835"/>
      <c r="CB28" s="844"/>
      <c r="CC28" s="896"/>
      <c r="CD28" s="835"/>
      <c r="CE28" s="844"/>
      <c r="CF28" s="847"/>
      <c r="CG28" s="847"/>
      <c r="CH28" s="847"/>
      <c r="CI28" s="847"/>
      <c r="CJ28" s="847"/>
      <c r="CK28" s="847"/>
      <c r="CL28" s="847"/>
      <c r="CM28" s="847"/>
      <c r="CN28" s="847"/>
      <c r="CO28" s="847"/>
      <c r="CP28" s="847"/>
      <c r="CQ28" s="894"/>
      <c r="CR28" s="517"/>
      <c r="CS28" s="847"/>
      <c r="CT28" s="847"/>
      <c r="CU28" s="835"/>
      <c r="CV28" s="847"/>
      <c r="CW28" s="847"/>
      <c r="CX28" s="835"/>
      <c r="CY28" s="847"/>
      <c r="CZ28" s="847"/>
      <c r="DA28" s="835"/>
      <c r="DB28" s="844"/>
      <c r="DC28" s="835"/>
      <c r="DD28" s="835"/>
      <c r="DE28" s="835"/>
      <c r="DF28" s="835"/>
      <c r="DG28" s="835"/>
      <c r="DH28" s="509"/>
      <c r="DI28" s="890"/>
      <c r="DJ28" s="890"/>
      <c r="DK28" s="890"/>
      <c r="DL28" s="881"/>
      <c r="DM28" s="881"/>
      <c r="DN28" s="881"/>
      <c r="DO28" s="509"/>
      <c r="DP28" s="883"/>
      <c r="DQ28" s="883"/>
      <c r="DR28" s="883"/>
      <c r="DS28" s="883"/>
      <c r="DT28" s="883"/>
      <c r="DU28" s="883"/>
      <c r="DV28" s="847"/>
      <c r="DW28" s="887"/>
      <c r="DX28" s="889"/>
      <c r="DY28" s="509"/>
      <c r="DZ28" s="883"/>
      <c r="EA28" s="883"/>
      <c r="EB28" s="883"/>
      <c r="EC28" s="883"/>
      <c r="ED28" s="883"/>
      <c r="EE28" s="883"/>
      <c r="EF28" s="740"/>
      <c r="EG28" s="740"/>
      <c r="EH28" s="740"/>
      <c r="EI28" s="807"/>
      <c r="EJ28" s="835"/>
      <c r="EK28" s="835"/>
      <c r="EL28" s="835"/>
      <c r="EM28" s="835"/>
      <c r="EN28" s="835"/>
      <c r="EO28" s="835"/>
      <c r="EP28" s="847"/>
      <c r="EQ28" s="847"/>
      <c r="ER28" s="847"/>
      <c r="ES28" s="835"/>
      <c r="ET28" s="835"/>
      <c r="EU28" s="835"/>
      <c r="EV28" s="835"/>
      <c r="EW28" s="835"/>
      <c r="EX28" s="835"/>
      <c r="EY28" s="835"/>
      <c r="EZ28" s="844"/>
      <c r="FA28" s="844"/>
      <c r="FB28" s="835"/>
      <c r="FC28" s="835"/>
      <c r="FD28" s="835"/>
    </row>
    <row r="29" spans="1:160" s="658" customFormat="1" ht="38.25" customHeight="1" x14ac:dyDescent="0.25">
      <c r="A29" s="659" t="s">
        <v>44</v>
      </c>
      <c r="B29" s="496"/>
      <c r="C29" s="881"/>
      <c r="D29" s="881"/>
      <c r="E29" s="465" t="s">
        <v>752</v>
      </c>
      <c r="F29" s="881"/>
      <c r="G29" s="881"/>
      <c r="H29" s="465" t="s">
        <v>752</v>
      </c>
      <c r="I29" s="881"/>
      <c r="J29" s="881"/>
      <c r="K29" s="465" t="s">
        <v>752</v>
      </c>
      <c r="L29" s="909"/>
      <c r="M29" s="909"/>
      <c r="N29" s="909"/>
      <c r="O29" s="909"/>
      <c r="P29" s="909"/>
      <c r="Q29" s="909"/>
      <c r="R29" s="898"/>
      <c r="S29" s="906"/>
      <c r="T29" s="509"/>
      <c r="U29" s="883"/>
      <c r="V29" s="905"/>
      <c r="W29" s="844"/>
      <c r="X29" s="887"/>
      <c r="Y29" s="847"/>
      <c r="Z29" s="883"/>
      <c r="AA29" s="898"/>
      <c r="AB29" s="844"/>
      <c r="AC29" s="887"/>
      <c r="AD29" s="847"/>
      <c r="AE29" s="905"/>
      <c r="AF29" s="898"/>
      <c r="AG29" s="844"/>
      <c r="AH29" s="887"/>
      <c r="AI29" s="847"/>
      <c r="AJ29" s="847"/>
      <c r="AK29" s="847"/>
      <c r="AL29" s="847"/>
      <c r="AM29" s="847"/>
      <c r="AN29" s="847"/>
      <c r="AO29" s="847"/>
      <c r="AP29" s="847"/>
      <c r="AQ29" s="847"/>
      <c r="AR29" s="847"/>
      <c r="AS29" s="847"/>
      <c r="AT29" s="847"/>
      <c r="AU29" s="847"/>
      <c r="AV29" s="847"/>
      <c r="AW29" s="835"/>
      <c r="AX29" s="847"/>
      <c r="AY29" s="847"/>
      <c r="AZ29" s="893"/>
      <c r="BA29" s="835"/>
      <c r="BB29" s="847"/>
      <c r="BC29" s="847"/>
      <c r="BD29" s="847"/>
      <c r="BE29" s="835"/>
      <c r="BF29" s="847"/>
      <c r="BG29" s="894"/>
      <c r="BH29" s="517"/>
      <c r="BI29" s="902"/>
      <c r="BJ29" s="847"/>
      <c r="BK29" s="847"/>
      <c r="BL29" s="847"/>
      <c r="BM29" s="847"/>
      <c r="BN29" s="847"/>
      <c r="BO29" s="847"/>
      <c r="BP29" s="847"/>
      <c r="BQ29" s="903"/>
      <c r="BR29" s="835"/>
      <c r="BS29" s="835"/>
      <c r="BT29" s="896"/>
      <c r="BU29" s="835"/>
      <c r="BV29" s="835"/>
      <c r="BW29" s="847"/>
      <c r="BX29" s="847"/>
      <c r="BY29" s="847"/>
      <c r="BZ29" s="896"/>
      <c r="CA29" s="835"/>
      <c r="CB29" s="844"/>
      <c r="CC29" s="896"/>
      <c r="CD29" s="835"/>
      <c r="CE29" s="844"/>
      <c r="CF29" s="847"/>
      <c r="CG29" s="847"/>
      <c r="CH29" s="847"/>
      <c r="CI29" s="847"/>
      <c r="CJ29" s="847"/>
      <c r="CK29" s="847"/>
      <c r="CL29" s="847"/>
      <c r="CM29" s="847"/>
      <c r="CN29" s="847"/>
      <c r="CO29" s="847"/>
      <c r="CP29" s="847"/>
      <c r="CQ29" s="894"/>
      <c r="CR29" s="517"/>
      <c r="CS29" s="847"/>
      <c r="CT29" s="847"/>
      <c r="CU29" s="835"/>
      <c r="CV29" s="847"/>
      <c r="CW29" s="847"/>
      <c r="CX29" s="835"/>
      <c r="CY29" s="847"/>
      <c r="CZ29" s="847"/>
      <c r="DA29" s="835"/>
      <c r="DB29" s="844"/>
      <c r="DC29" s="835"/>
      <c r="DD29" s="835"/>
      <c r="DE29" s="835"/>
      <c r="DF29" s="835"/>
      <c r="DG29" s="835"/>
      <c r="DH29" s="509"/>
      <c r="DI29" s="890"/>
      <c r="DJ29" s="890"/>
      <c r="DK29" s="890"/>
      <c r="DL29" s="881"/>
      <c r="DM29" s="881"/>
      <c r="DN29" s="881"/>
      <c r="DO29" s="509"/>
      <c r="DP29" s="883"/>
      <c r="DQ29" s="883"/>
      <c r="DR29" s="883"/>
      <c r="DS29" s="883"/>
      <c r="DT29" s="883"/>
      <c r="DU29" s="883"/>
      <c r="DV29" s="847"/>
      <c r="DW29" s="887"/>
      <c r="DX29" s="889"/>
      <c r="DY29" s="509"/>
      <c r="DZ29" s="883"/>
      <c r="EA29" s="883"/>
      <c r="EB29" s="883"/>
      <c r="EC29" s="883"/>
      <c r="ED29" s="883"/>
      <c r="EE29" s="883"/>
      <c r="EF29" s="740"/>
      <c r="EG29" s="740"/>
      <c r="EH29" s="740"/>
      <c r="EI29" s="807"/>
      <c r="EJ29" s="835"/>
      <c r="EK29" s="835"/>
      <c r="EL29" s="835"/>
      <c r="EM29" s="835"/>
      <c r="EN29" s="835"/>
      <c r="EO29" s="835"/>
      <c r="EP29" s="847"/>
      <c r="EQ29" s="847"/>
      <c r="ER29" s="847"/>
      <c r="ES29" s="835"/>
      <c r="ET29" s="835"/>
      <c r="EU29" s="835"/>
      <c r="EV29" s="835"/>
      <c r="EW29" s="835"/>
      <c r="EX29" s="835"/>
      <c r="EY29" s="835"/>
      <c r="EZ29" s="844"/>
      <c r="FA29" s="844"/>
      <c r="FB29" s="835"/>
      <c r="FC29" s="835"/>
      <c r="FD29" s="835"/>
    </row>
    <row r="30" spans="1:160" s="658" customFormat="1" ht="51" x14ac:dyDescent="0.25">
      <c r="A30" s="659" t="s">
        <v>513</v>
      </c>
      <c r="B30" s="496"/>
      <c r="D30" s="881"/>
      <c r="G30" s="881"/>
      <c r="J30" s="881"/>
      <c r="L30" s="909"/>
      <c r="M30" s="909"/>
      <c r="N30" s="909"/>
      <c r="O30" s="909"/>
      <c r="P30" s="909"/>
      <c r="Q30" s="909"/>
      <c r="R30" s="898"/>
      <c r="S30" s="906"/>
      <c r="T30" s="509"/>
      <c r="U30" s="883"/>
      <c r="V30" s="905"/>
      <c r="W30" s="844"/>
      <c r="X30" s="887"/>
      <c r="Y30" s="847"/>
      <c r="Z30" s="883"/>
      <c r="AA30" s="898"/>
      <c r="AB30" s="844"/>
      <c r="AC30" s="887"/>
      <c r="AD30" s="847"/>
      <c r="AE30" s="905"/>
      <c r="AF30" s="898"/>
      <c r="AG30" s="844"/>
      <c r="AH30" s="887"/>
      <c r="AI30" s="847"/>
      <c r="AJ30" s="847"/>
      <c r="AK30" s="847"/>
      <c r="AL30" s="847"/>
      <c r="AM30" s="847"/>
      <c r="AN30" s="847"/>
      <c r="AO30" s="847"/>
      <c r="AP30" s="847"/>
      <c r="AQ30" s="847"/>
      <c r="AR30" s="847"/>
      <c r="AS30" s="847"/>
      <c r="AT30" s="847"/>
      <c r="AU30" s="847"/>
      <c r="AV30" s="847"/>
      <c r="AW30" s="835"/>
      <c r="AX30" s="847"/>
      <c r="AY30" s="847"/>
      <c r="AZ30" s="893"/>
      <c r="BA30" s="835"/>
      <c r="BB30" s="847"/>
      <c r="BC30" s="847"/>
      <c r="BD30" s="847"/>
      <c r="BE30" s="835"/>
      <c r="BF30" s="847"/>
      <c r="BG30" s="894"/>
      <c r="BH30" s="517"/>
      <c r="BI30" s="902"/>
      <c r="BJ30" s="847"/>
      <c r="BK30" s="847"/>
      <c r="BL30" s="847"/>
      <c r="BM30" s="847"/>
      <c r="BN30" s="847"/>
      <c r="BO30" s="847"/>
      <c r="BP30" s="847"/>
      <c r="BQ30" s="903"/>
      <c r="BR30" s="835"/>
      <c r="BS30" s="835"/>
      <c r="BT30" s="896"/>
      <c r="BU30" s="835"/>
      <c r="BV30" s="835"/>
      <c r="BW30" s="847"/>
      <c r="BX30" s="847"/>
      <c r="BY30" s="847"/>
      <c r="BZ30" s="896"/>
      <c r="CA30" s="835"/>
      <c r="CB30" s="844"/>
      <c r="CC30" s="896"/>
      <c r="CD30" s="835"/>
      <c r="CE30" s="844"/>
      <c r="CF30" s="847"/>
      <c r="CG30" s="847"/>
      <c r="CH30" s="847"/>
      <c r="CI30" s="847"/>
      <c r="CJ30" s="847"/>
      <c r="CK30" s="847"/>
      <c r="CL30" s="847"/>
      <c r="CM30" s="847"/>
      <c r="CN30" s="847"/>
      <c r="CO30" s="847"/>
      <c r="CP30" s="847"/>
      <c r="CQ30" s="894"/>
      <c r="CR30" s="517"/>
      <c r="CS30" s="847"/>
      <c r="CT30" s="847"/>
      <c r="CU30" s="835"/>
      <c r="CV30" s="847"/>
      <c r="CW30" s="847"/>
      <c r="CX30" s="835"/>
      <c r="CY30" s="847"/>
      <c r="CZ30" s="847"/>
      <c r="DA30" s="835"/>
      <c r="DB30" s="844"/>
      <c r="DC30" s="835"/>
      <c r="DD30" s="835"/>
      <c r="DE30" s="835"/>
      <c r="DF30" s="835"/>
      <c r="DG30" s="835"/>
      <c r="DH30" s="509"/>
      <c r="DI30" s="753" t="s">
        <v>1407</v>
      </c>
      <c r="DJ30" s="753" t="s">
        <v>1407</v>
      </c>
      <c r="DK30" s="753" t="s">
        <v>1407</v>
      </c>
      <c r="DL30" s="881"/>
      <c r="DM30" s="881"/>
      <c r="DN30" s="881"/>
      <c r="DO30" s="509"/>
      <c r="DP30" s="883"/>
      <c r="DQ30" s="883"/>
      <c r="DR30" s="883"/>
      <c r="DS30" s="883"/>
      <c r="DT30" s="883"/>
      <c r="DU30" s="883"/>
      <c r="DV30" s="847"/>
      <c r="DW30" s="887"/>
      <c r="DX30" s="889"/>
      <c r="DY30" s="509"/>
      <c r="DZ30" s="883"/>
      <c r="EA30" s="883"/>
      <c r="EB30" s="883"/>
      <c r="EC30" s="883"/>
      <c r="ED30" s="883"/>
      <c r="EE30" s="883"/>
      <c r="EF30" s="740"/>
      <c r="EG30" s="740"/>
      <c r="EH30" s="740"/>
      <c r="EI30" s="807"/>
      <c r="EJ30" s="835"/>
      <c r="EK30" s="835"/>
      <c r="EL30" s="835"/>
      <c r="EM30" s="835"/>
      <c r="EN30" s="835"/>
      <c r="EO30" s="835"/>
      <c r="EP30" s="847"/>
      <c r="EQ30" s="847"/>
      <c r="ER30" s="847"/>
      <c r="ES30" s="835"/>
      <c r="ET30" s="835"/>
      <c r="EU30" s="835"/>
      <c r="EV30" s="835"/>
      <c r="EW30" s="835"/>
      <c r="EX30" s="835"/>
      <c r="EY30" s="835"/>
      <c r="EZ30" s="844"/>
      <c r="FA30" s="844"/>
      <c r="FB30" s="835"/>
      <c r="FC30" s="835"/>
      <c r="FD30" s="835"/>
    </row>
    <row r="31" spans="1:160" s="658" customFormat="1" ht="42.75" x14ac:dyDescent="0.25">
      <c r="A31" s="659" t="s">
        <v>52</v>
      </c>
      <c r="B31" s="496"/>
      <c r="C31" s="472" t="s">
        <v>1042</v>
      </c>
      <c r="D31" s="881"/>
      <c r="E31" s="473" t="s">
        <v>603</v>
      </c>
      <c r="F31" s="472" t="s">
        <v>1042</v>
      </c>
      <c r="G31" s="881"/>
      <c r="H31" s="473" t="s">
        <v>603</v>
      </c>
      <c r="I31" s="472" t="s">
        <v>1042</v>
      </c>
      <c r="J31" s="881"/>
      <c r="K31" s="473" t="s">
        <v>603</v>
      </c>
      <c r="L31" s="909"/>
      <c r="M31" s="909"/>
      <c r="N31" s="909"/>
      <c r="O31" s="909"/>
      <c r="P31" s="909"/>
      <c r="Q31" s="909"/>
      <c r="R31" s="898"/>
      <c r="S31" s="906"/>
      <c r="T31" s="509"/>
      <c r="U31" s="883"/>
      <c r="V31" s="905"/>
      <c r="W31" s="844"/>
      <c r="X31" s="887"/>
      <c r="Y31" s="847"/>
      <c r="Z31" s="883"/>
      <c r="AA31" s="898"/>
      <c r="AB31" s="844"/>
      <c r="AC31" s="887"/>
      <c r="AD31" s="847"/>
      <c r="AE31" s="905"/>
      <c r="AF31" s="898"/>
      <c r="AG31" s="844"/>
      <c r="AH31" s="887"/>
      <c r="AI31" s="847"/>
      <c r="AJ31" s="847"/>
      <c r="AK31" s="847"/>
      <c r="AL31" s="847"/>
      <c r="AM31" s="847"/>
      <c r="AN31" s="847"/>
      <c r="AO31" s="847"/>
      <c r="AP31" s="847"/>
      <c r="AQ31" s="847"/>
      <c r="AR31" s="847"/>
      <c r="AS31" s="847"/>
      <c r="AT31" s="847"/>
      <c r="AU31" s="847"/>
      <c r="AV31" s="847"/>
      <c r="AW31" s="835"/>
      <c r="AX31" s="847"/>
      <c r="AY31" s="847"/>
      <c r="AZ31" s="893"/>
      <c r="BA31" s="835"/>
      <c r="BB31" s="847"/>
      <c r="BC31" s="847"/>
      <c r="BD31" s="847"/>
      <c r="BE31" s="835"/>
      <c r="BF31" s="847"/>
      <c r="BG31" s="894"/>
      <c r="BH31" s="517"/>
      <c r="BI31" s="902"/>
      <c r="BJ31" s="847"/>
      <c r="BK31" s="847"/>
      <c r="BL31" s="847"/>
      <c r="BM31" s="847"/>
      <c r="BN31" s="847"/>
      <c r="BO31" s="847"/>
      <c r="BP31" s="847"/>
      <c r="BQ31" s="903"/>
      <c r="BR31" s="835"/>
      <c r="BS31" s="835"/>
      <c r="BT31" s="896"/>
      <c r="BU31" s="835"/>
      <c r="BV31" s="835"/>
      <c r="BW31" s="847"/>
      <c r="BX31" s="847"/>
      <c r="BY31" s="847"/>
      <c r="BZ31" s="896"/>
      <c r="CA31" s="835"/>
      <c r="CB31" s="844"/>
      <c r="CC31" s="896"/>
      <c r="CD31" s="835"/>
      <c r="CE31" s="844"/>
      <c r="CF31" s="847"/>
      <c r="CG31" s="847"/>
      <c r="CH31" s="847"/>
      <c r="CI31" s="847"/>
      <c r="CJ31" s="847"/>
      <c r="CK31" s="847"/>
      <c r="CL31" s="847"/>
      <c r="CM31" s="847"/>
      <c r="CN31" s="847"/>
      <c r="CO31" s="847"/>
      <c r="CP31" s="847"/>
      <c r="CQ31" s="894"/>
      <c r="CR31" s="517"/>
      <c r="CS31" s="847"/>
      <c r="CT31" s="847"/>
      <c r="CU31" s="835"/>
      <c r="CV31" s="847"/>
      <c r="CW31" s="847"/>
      <c r="CX31" s="835"/>
      <c r="CY31" s="847"/>
      <c r="CZ31" s="847"/>
      <c r="DA31" s="835"/>
      <c r="DB31" s="844"/>
      <c r="DC31" s="835"/>
      <c r="DD31" s="835"/>
      <c r="DE31" s="835"/>
      <c r="DF31" s="835"/>
      <c r="DG31" s="835"/>
      <c r="DH31" s="509"/>
      <c r="DI31" s="890" t="s">
        <v>1180</v>
      </c>
      <c r="DJ31" s="890" t="s">
        <v>1180</v>
      </c>
      <c r="DK31" s="890" t="s">
        <v>1180</v>
      </c>
      <c r="DL31" s="881"/>
      <c r="DM31" s="881"/>
      <c r="DN31" s="881"/>
      <c r="DO31" s="509"/>
      <c r="DP31" s="883"/>
      <c r="DQ31" s="883"/>
      <c r="DR31" s="883"/>
      <c r="DS31" s="883"/>
      <c r="DT31" s="883"/>
      <c r="DU31" s="883"/>
      <c r="DV31" s="847"/>
      <c r="DW31" s="887"/>
      <c r="DX31" s="889"/>
      <c r="DY31" s="509"/>
      <c r="DZ31" s="883"/>
      <c r="EA31" s="883"/>
      <c r="EB31" s="883"/>
      <c r="EC31" s="883"/>
      <c r="ED31" s="883"/>
      <c r="EE31" s="883"/>
      <c r="EF31" s="740"/>
      <c r="EG31" s="740"/>
      <c r="EH31" s="740"/>
      <c r="EI31" s="807"/>
      <c r="EJ31" s="835"/>
      <c r="EK31" s="835"/>
      <c r="EL31" s="835"/>
      <c r="EM31" s="835"/>
      <c r="EN31" s="835"/>
      <c r="EO31" s="835"/>
      <c r="EP31" s="847"/>
      <c r="EQ31" s="847"/>
      <c r="ER31" s="847"/>
      <c r="ES31" s="835"/>
      <c r="ET31" s="835"/>
      <c r="EU31" s="835"/>
      <c r="EV31" s="835"/>
      <c r="EW31" s="835"/>
      <c r="EX31" s="835"/>
      <c r="EY31" s="835"/>
      <c r="EZ31" s="844"/>
      <c r="FA31" s="844"/>
      <c r="FB31" s="835"/>
      <c r="FC31" s="835"/>
      <c r="FD31" s="835"/>
    </row>
    <row r="32" spans="1:160" s="658" customFormat="1" ht="25.5" x14ac:dyDescent="0.25">
      <c r="A32" s="659" t="s">
        <v>981</v>
      </c>
      <c r="B32" s="496"/>
      <c r="C32" s="881" t="s">
        <v>606</v>
      </c>
      <c r="D32" s="881"/>
      <c r="E32" s="881" t="s">
        <v>606</v>
      </c>
      <c r="F32" s="881" t="s">
        <v>606</v>
      </c>
      <c r="G32" s="881"/>
      <c r="H32" s="881" t="s">
        <v>606</v>
      </c>
      <c r="I32" s="881" t="s">
        <v>606</v>
      </c>
      <c r="J32" s="881"/>
      <c r="K32" s="881" t="s">
        <v>606</v>
      </c>
      <c r="L32" s="909"/>
      <c r="M32" s="909"/>
      <c r="N32" s="909"/>
      <c r="O32" s="909"/>
      <c r="P32" s="909"/>
      <c r="Q32" s="909"/>
      <c r="R32" s="898"/>
      <c r="S32" s="906"/>
      <c r="T32" s="509"/>
      <c r="U32" s="883"/>
      <c r="V32" s="905"/>
      <c r="W32" s="844"/>
      <c r="X32" s="887"/>
      <c r="Y32" s="847"/>
      <c r="Z32" s="883"/>
      <c r="AA32" s="898"/>
      <c r="AB32" s="844"/>
      <c r="AC32" s="887"/>
      <c r="AD32" s="847"/>
      <c r="AE32" s="905"/>
      <c r="AF32" s="898"/>
      <c r="AG32" s="844"/>
      <c r="AH32" s="887"/>
      <c r="AI32" s="847"/>
      <c r="AJ32" s="847"/>
      <c r="AK32" s="847"/>
      <c r="AL32" s="847"/>
      <c r="AM32" s="847"/>
      <c r="AN32" s="847"/>
      <c r="AO32" s="847"/>
      <c r="AP32" s="847"/>
      <c r="AQ32" s="847"/>
      <c r="AR32" s="847"/>
      <c r="AS32" s="847"/>
      <c r="AT32" s="847"/>
      <c r="AU32" s="847"/>
      <c r="AV32" s="847"/>
      <c r="AW32" s="835"/>
      <c r="AX32" s="847"/>
      <c r="AY32" s="847"/>
      <c r="AZ32" s="893"/>
      <c r="BA32" s="835"/>
      <c r="BB32" s="847"/>
      <c r="BC32" s="847"/>
      <c r="BD32" s="847"/>
      <c r="BE32" s="835"/>
      <c r="BF32" s="847"/>
      <c r="BG32" s="894"/>
      <c r="BH32" s="517"/>
      <c r="BI32" s="902"/>
      <c r="BJ32" s="847"/>
      <c r="BK32" s="847"/>
      <c r="BL32" s="847"/>
      <c r="BM32" s="847"/>
      <c r="BN32" s="847"/>
      <c r="BO32" s="847"/>
      <c r="BP32" s="847"/>
      <c r="BQ32" s="903"/>
      <c r="BR32" s="835"/>
      <c r="BS32" s="835"/>
      <c r="BT32" s="896"/>
      <c r="BU32" s="835"/>
      <c r="BV32" s="835"/>
      <c r="BW32" s="847"/>
      <c r="BX32" s="847"/>
      <c r="BY32" s="847"/>
      <c r="BZ32" s="896"/>
      <c r="CA32" s="835"/>
      <c r="CB32" s="844"/>
      <c r="CC32" s="896"/>
      <c r="CD32" s="835"/>
      <c r="CE32" s="844"/>
      <c r="CF32" s="847"/>
      <c r="CG32" s="847"/>
      <c r="CH32" s="847"/>
      <c r="CI32" s="847"/>
      <c r="CJ32" s="847"/>
      <c r="CK32" s="847"/>
      <c r="CL32" s="847"/>
      <c r="CM32" s="847"/>
      <c r="CN32" s="847"/>
      <c r="CO32" s="847"/>
      <c r="CP32" s="847"/>
      <c r="CQ32" s="894"/>
      <c r="CR32" s="517"/>
      <c r="CS32" s="847"/>
      <c r="CT32" s="847"/>
      <c r="CU32" s="835"/>
      <c r="CV32" s="847"/>
      <c r="CW32" s="847"/>
      <c r="CX32" s="835"/>
      <c r="CY32" s="847"/>
      <c r="CZ32" s="847"/>
      <c r="DA32" s="835"/>
      <c r="DB32" s="844"/>
      <c r="DC32" s="835"/>
      <c r="DD32" s="835"/>
      <c r="DE32" s="835"/>
      <c r="DF32" s="835"/>
      <c r="DG32" s="835"/>
      <c r="DH32" s="509"/>
      <c r="DI32" s="890"/>
      <c r="DJ32" s="890"/>
      <c r="DK32" s="890"/>
      <c r="DL32" s="881"/>
      <c r="DM32" s="881"/>
      <c r="DN32" s="881"/>
      <c r="DO32" s="509"/>
      <c r="DP32" s="883"/>
      <c r="DQ32" s="883"/>
      <c r="DR32" s="883"/>
      <c r="DS32" s="883"/>
      <c r="DT32" s="883"/>
      <c r="DU32" s="883"/>
      <c r="DV32" s="847"/>
      <c r="DW32" s="887"/>
      <c r="DX32" s="889"/>
      <c r="DY32" s="509"/>
      <c r="DZ32" s="883"/>
      <c r="EA32" s="883"/>
      <c r="EB32" s="883"/>
      <c r="EC32" s="883"/>
      <c r="ED32" s="883"/>
      <c r="EE32" s="883"/>
      <c r="EF32" s="740"/>
      <c r="EG32" s="740"/>
      <c r="EH32" s="740"/>
      <c r="EI32" s="807"/>
      <c r="EJ32" s="835"/>
      <c r="EK32" s="835"/>
      <c r="EL32" s="835"/>
      <c r="EM32" s="835"/>
      <c r="EN32" s="835"/>
      <c r="EO32" s="835"/>
      <c r="EP32" s="847"/>
      <c r="EQ32" s="847"/>
      <c r="ER32" s="847"/>
      <c r="ES32" s="835"/>
      <c r="ET32" s="835"/>
      <c r="EU32" s="835"/>
      <c r="EV32" s="835"/>
      <c r="EW32" s="835"/>
      <c r="EX32" s="835"/>
      <c r="EY32" s="835"/>
      <c r="EZ32" s="844"/>
      <c r="FA32" s="844"/>
      <c r="FB32" s="835"/>
      <c r="FC32" s="835"/>
      <c r="FD32" s="835"/>
    </row>
    <row r="33" spans="1:160" s="658" customFormat="1" ht="12.75" x14ac:dyDescent="0.25">
      <c r="A33" s="659" t="s">
        <v>46</v>
      </c>
      <c r="B33" s="496"/>
      <c r="C33" s="881"/>
      <c r="D33" s="881"/>
      <c r="E33" s="881"/>
      <c r="F33" s="881"/>
      <c r="G33" s="881"/>
      <c r="H33" s="881"/>
      <c r="I33" s="881"/>
      <c r="J33" s="881"/>
      <c r="K33" s="881"/>
      <c r="L33" s="909"/>
      <c r="M33" s="909"/>
      <c r="N33" s="909"/>
      <c r="O33" s="909"/>
      <c r="P33" s="909"/>
      <c r="Q33" s="909"/>
      <c r="R33" s="898"/>
      <c r="S33" s="906"/>
      <c r="T33" s="509"/>
      <c r="U33" s="883"/>
      <c r="V33" s="905"/>
      <c r="W33" s="844"/>
      <c r="X33" s="887"/>
      <c r="Y33" s="847"/>
      <c r="Z33" s="883"/>
      <c r="AA33" s="898"/>
      <c r="AB33" s="844"/>
      <c r="AC33" s="887"/>
      <c r="AD33" s="847"/>
      <c r="AE33" s="905"/>
      <c r="AF33" s="898"/>
      <c r="AG33" s="844"/>
      <c r="AH33" s="887"/>
      <c r="AI33" s="847"/>
      <c r="AJ33" s="847"/>
      <c r="AK33" s="847"/>
      <c r="AL33" s="847"/>
      <c r="AM33" s="847"/>
      <c r="AN33" s="847"/>
      <c r="AO33" s="847"/>
      <c r="AP33" s="847"/>
      <c r="AQ33" s="847"/>
      <c r="AR33" s="847"/>
      <c r="AS33" s="847"/>
      <c r="AT33" s="847"/>
      <c r="AU33" s="847"/>
      <c r="AV33" s="847"/>
      <c r="AW33" s="835"/>
      <c r="AX33" s="847"/>
      <c r="AY33" s="847"/>
      <c r="AZ33" s="893"/>
      <c r="BA33" s="835"/>
      <c r="BB33" s="847"/>
      <c r="BC33" s="847"/>
      <c r="BD33" s="847"/>
      <c r="BE33" s="835"/>
      <c r="BF33" s="847"/>
      <c r="BG33" s="894"/>
      <c r="BH33" s="517"/>
      <c r="BI33" s="902"/>
      <c r="BJ33" s="847"/>
      <c r="BK33" s="847"/>
      <c r="BL33" s="847"/>
      <c r="BM33" s="847"/>
      <c r="BN33" s="847"/>
      <c r="BO33" s="847"/>
      <c r="BP33" s="847"/>
      <c r="BQ33" s="903"/>
      <c r="BR33" s="835"/>
      <c r="BS33" s="835"/>
      <c r="BT33" s="896"/>
      <c r="BU33" s="835"/>
      <c r="BV33" s="835"/>
      <c r="BW33" s="847"/>
      <c r="BX33" s="847"/>
      <c r="BY33" s="847"/>
      <c r="BZ33" s="896"/>
      <c r="CA33" s="835"/>
      <c r="CB33" s="844"/>
      <c r="CC33" s="896"/>
      <c r="CD33" s="835"/>
      <c r="CE33" s="844"/>
      <c r="CF33" s="847"/>
      <c r="CG33" s="847"/>
      <c r="CH33" s="847"/>
      <c r="CI33" s="847"/>
      <c r="CJ33" s="847"/>
      <c r="CK33" s="847"/>
      <c r="CL33" s="847"/>
      <c r="CM33" s="847"/>
      <c r="CN33" s="847"/>
      <c r="CO33" s="847"/>
      <c r="CP33" s="847"/>
      <c r="CQ33" s="894"/>
      <c r="CR33" s="517"/>
      <c r="CS33" s="847"/>
      <c r="CT33" s="847"/>
      <c r="CU33" s="835"/>
      <c r="CV33" s="847"/>
      <c r="CW33" s="847"/>
      <c r="CX33" s="835"/>
      <c r="CY33" s="847"/>
      <c r="CZ33" s="847"/>
      <c r="DA33" s="835"/>
      <c r="DB33" s="844"/>
      <c r="DC33" s="835"/>
      <c r="DD33" s="835"/>
      <c r="DE33" s="835"/>
      <c r="DF33" s="835"/>
      <c r="DG33" s="835"/>
      <c r="DH33" s="509"/>
      <c r="DI33" s="890"/>
      <c r="DJ33" s="890"/>
      <c r="DK33" s="890"/>
      <c r="DL33" s="881"/>
      <c r="DM33" s="881"/>
      <c r="DN33" s="881"/>
      <c r="DO33" s="509"/>
      <c r="DP33" s="883"/>
      <c r="DQ33" s="883"/>
      <c r="DR33" s="883"/>
      <c r="DS33" s="883"/>
      <c r="DT33" s="883"/>
      <c r="DU33" s="883"/>
      <c r="DV33" s="847"/>
      <c r="DW33" s="887"/>
      <c r="DX33" s="889"/>
      <c r="DY33" s="509"/>
      <c r="DZ33" s="883"/>
      <c r="EA33" s="883"/>
      <c r="EB33" s="883"/>
      <c r="EC33" s="883"/>
      <c r="ED33" s="883"/>
      <c r="EE33" s="883"/>
      <c r="EF33" s="740"/>
      <c r="EG33" s="740"/>
      <c r="EH33" s="740"/>
      <c r="EI33" s="807"/>
      <c r="EJ33" s="835"/>
      <c r="EK33" s="835"/>
      <c r="EL33" s="835"/>
      <c r="EM33" s="835"/>
      <c r="EN33" s="835"/>
      <c r="EO33" s="835"/>
      <c r="EP33" s="847"/>
      <c r="EQ33" s="847"/>
      <c r="ER33" s="847"/>
      <c r="ES33" s="835"/>
      <c r="ET33" s="835"/>
      <c r="EU33" s="835"/>
      <c r="EV33" s="835"/>
      <c r="EW33" s="835"/>
      <c r="EX33" s="835"/>
      <c r="EY33" s="835"/>
      <c r="EZ33" s="844"/>
      <c r="FA33" s="844"/>
      <c r="FB33" s="835"/>
      <c r="FC33" s="835"/>
      <c r="FD33" s="835"/>
    </row>
    <row r="34" spans="1:160" s="658" customFormat="1" ht="12.75" x14ac:dyDescent="0.25">
      <c r="A34" s="35" t="s">
        <v>48</v>
      </c>
      <c r="B34" s="496"/>
      <c r="C34" s="881"/>
      <c r="D34" s="881"/>
      <c r="E34" s="881"/>
      <c r="F34" s="881"/>
      <c r="G34" s="881"/>
      <c r="H34" s="881"/>
      <c r="I34" s="881"/>
      <c r="J34" s="881"/>
      <c r="K34" s="881"/>
      <c r="L34" s="909"/>
      <c r="M34" s="909"/>
      <c r="N34" s="909"/>
      <c r="O34" s="909"/>
      <c r="P34" s="909"/>
      <c r="Q34" s="909"/>
      <c r="R34" s="898"/>
      <c r="S34" s="906"/>
      <c r="T34" s="509"/>
      <c r="U34" s="883"/>
      <c r="V34" s="905"/>
      <c r="W34" s="844"/>
      <c r="X34" s="887"/>
      <c r="Y34" s="847"/>
      <c r="Z34" s="883"/>
      <c r="AA34" s="898"/>
      <c r="AB34" s="844"/>
      <c r="AC34" s="887"/>
      <c r="AD34" s="847"/>
      <c r="AE34" s="905"/>
      <c r="AF34" s="898"/>
      <c r="AG34" s="844"/>
      <c r="AH34" s="887"/>
      <c r="AI34" s="847"/>
      <c r="AJ34" s="847"/>
      <c r="AK34" s="847"/>
      <c r="AL34" s="847"/>
      <c r="AM34" s="847"/>
      <c r="AN34" s="847"/>
      <c r="AO34" s="847"/>
      <c r="AP34" s="847"/>
      <c r="AQ34" s="847"/>
      <c r="AR34" s="847"/>
      <c r="AS34" s="847"/>
      <c r="AT34" s="847"/>
      <c r="AU34" s="847"/>
      <c r="AV34" s="847"/>
      <c r="AW34" s="835"/>
      <c r="AX34" s="847"/>
      <c r="AY34" s="847"/>
      <c r="AZ34" s="893"/>
      <c r="BA34" s="835"/>
      <c r="BB34" s="847"/>
      <c r="BC34" s="847"/>
      <c r="BD34" s="847"/>
      <c r="BE34" s="835"/>
      <c r="BF34" s="847"/>
      <c r="BG34" s="894"/>
      <c r="BH34" s="517"/>
      <c r="BI34" s="902"/>
      <c r="BJ34" s="847"/>
      <c r="BK34" s="847"/>
      <c r="BL34" s="847"/>
      <c r="BM34" s="847"/>
      <c r="BN34" s="847"/>
      <c r="BO34" s="847"/>
      <c r="BP34" s="847"/>
      <c r="BQ34" s="903"/>
      <c r="BR34" s="835"/>
      <c r="BS34" s="835"/>
      <c r="BT34" s="896"/>
      <c r="BU34" s="835"/>
      <c r="BV34" s="835"/>
      <c r="BW34" s="847"/>
      <c r="BX34" s="847"/>
      <c r="BY34" s="847"/>
      <c r="BZ34" s="896"/>
      <c r="CA34" s="835"/>
      <c r="CB34" s="844"/>
      <c r="CC34" s="896"/>
      <c r="CD34" s="835"/>
      <c r="CE34" s="844"/>
      <c r="CF34" s="847"/>
      <c r="CG34" s="847"/>
      <c r="CH34" s="847"/>
      <c r="CI34" s="847"/>
      <c r="CJ34" s="847"/>
      <c r="CK34" s="847"/>
      <c r="CL34" s="847"/>
      <c r="CM34" s="847"/>
      <c r="CN34" s="847"/>
      <c r="CO34" s="847"/>
      <c r="CP34" s="847"/>
      <c r="CQ34" s="894"/>
      <c r="CR34" s="517"/>
      <c r="CS34" s="847"/>
      <c r="CT34" s="847"/>
      <c r="CU34" s="835"/>
      <c r="CV34" s="847"/>
      <c r="CW34" s="847"/>
      <c r="CX34" s="835"/>
      <c r="CY34" s="847"/>
      <c r="CZ34" s="847"/>
      <c r="DA34" s="835"/>
      <c r="DB34" s="844"/>
      <c r="DC34" s="835"/>
      <c r="DD34" s="835"/>
      <c r="DE34" s="835"/>
      <c r="DF34" s="835"/>
      <c r="DG34" s="835"/>
      <c r="DH34" s="509"/>
      <c r="DI34" s="890"/>
      <c r="DJ34" s="890"/>
      <c r="DK34" s="890"/>
      <c r="DL34" s="881"/>
      <c r="DM34" s="881"/>
      <c r="DN34" s="881"/>
      <c r="DO34" s="509"/>
      <c r="DP34" s="883"/>
      <c r="DQ34" s="883"/>
      <c r="DR34" s="883"/>
      <c r="DS34" s="883"/>
      <c r="DT34" s="883"/>
      <c r="DU34" s="883"/>
      <c r="DV34" s="847"/>
      <c r="DW34" s="887"/>
      <c r="DX34" s="889"/>
      <c r="DY34" s="509"/>
      <c r="DZ34" s="883"/>
      <c r="EA34" s="883"/>
      <c r="EB34" s="883"/>
      <c r="EC34" s="883"/>
      <c r="ED34" s="883"/>
      <c r="EE34" s="883"/>
      <c r="EF34" s="740"/>
      <c r="EG34" s="740"/>
      <c r="EH34" s="740"/>
      <c r="EI34" s="807"/>
      <c r="EJ34" s="835"/>
      <c r="EK34" s="835"/>
      <c r="EL34" s="835"/>
      <c r="EM34" s="835"/>
      <c r="EN34" s="835"/>
      <c r="EO34" s="835"/>
      <c r="EP34" s="847"/>
      <c r="EQ34" s="847"/>
      <c r="ER34" s="847"/>
      <c r="ES34" s="835"/>
      <c r="ET34" s="835"/>
      <c r="EU34" s="835"/>
      <c r="EV34" s="835"/>
      <c r="EW34" s="835"/>
      <c r="EX34" s="835"/>
      <c r="EY34" s="835"/>
      <c r="EZ34" s="844"/>
      <c r="FA34" s="844"/>
      <c r="FB34" s="835"/>
      <c r="FC34" s="835"/>
      <c r="FD34" s="835"/>
    </row>
    <row r="35" spans="1:160" s="658" customFormat="1" ht="12.75" x14ac:dyDescent="0.25">
      <c r="A35" s="661" t="s">
        <v>55</v>
      </c>
      <c r="B35" s="496"/>
      <c r="C35" s="881"/>
      <c r="D35" s="881"/>
      <c r="E35" s="881"/>
      <c r="F35" s="881"/>
      <c r="G35" s="881"/>
      <c r="H35" s="881"/>
      <c r="I35" s="881"/>
      <c r="J35" s="881"/>
      <c r="K35" s="881"/>
      <c r="L35" s="909"/>
      <c r="M35" s="909"/>
      <c r="N35" s="909"/>
      <c r="O35" s="909"/>
      <c r="P35" s="909"/>
      <c r="Q35" s="909"/>
      <c r="R35" s="898"/>
      <c r="S35" s="906"/>
      <c r="T35" s="509"/>
      <c r="U35" s="883"/>
      <c r="V35" s="905"/>
      <c r="W35" s="844"/>
      <c r="X35" s="887"/>
      <c r="Y35" s="847"/>
      <c r="Z35" s="883"/>
      <c r="AA35" s="898"/>
      <c r="AB35" s="844"/>
      <c r="AC35" s="887"/>
      <c r="AD35" s="847"/>
      <c r="AE35" s="905"/>
      <c r="AF35" s="898"/>
      <c r="AG35" s="844"/>
      <c r="AH35" s="887"/>
      <c r="AI35" s="847"/>
      <c r="AJ35" s="847"/>
      <c r="AK35" s="847"/>
      <c r="AL35" s="847"/>
      <c r="AM35" s="847"/>
      <c r="AN35" s="847"/>
      <c r="AO35" s="847"/>
      <c r="AP35" s="847"/>
      <c r="AQ35" s="847"/>
      <c r="AR35" s="847"/>
      <c r="AS35" s="847"/>
      <c r="AT35" s="847"/>
      <c r="AU35" s="847"/>
      <c r="AV35" s="847"/>
      <c r="AW35" s="835"/>
      <c r="AX35" s="847"/>
      <c r="AY35" s="847"/>
      <c r="AZ35" s="893"/>
      <c r="BA35" s="835"/>
      <c r="BB35" s="847"/>
      <c r="BC35" s="847"/>
      <c r="BD35" s="847"/>
      <c r="BE35" s="835"/>
      <c r="BF35" s="847"/>
      <c r="BG35" s="894"/>
      <c r="BH35" s="517"/>
      <c r="BI35" s="902"/>
      <c r="BJ35" s="847"/>
      <c r="BK35" s="847"/>
      <c r="BL35" s="847"/>
      <c r="BM35" s="847"/>
      <c r="BN35" s="847"/>
      <c r="BO35" s="847"/>
      <c r="BP35" s="847"/>
      <c r="BQ35" s="903"/>
      <c r="BR35" s="835"/>
      <c r="BS35" s="835"/>
      <c r="BT35" s="896"/>
      <c r="BU35" s="835"/>
      <c r="BV35" s="835"/>
      <c r="BW35" s="847"/>
      <c r="BX35" s="847"/>
      <c r="BY35" s="847"/>
      <c r="BZ35" s="896"/>
      <c r="CA35" s="835"/>
      <c r="CB35" s="844"/>
      <c r="CC35" s="896"/>
      <c r="CD35" s="835"/>
      <c r="CE35" s="844"/>
      <c r="CF35" s="847"/>
      <c r="CG35" s="847"/>
      <c r="CH35" s="847"/>
      <c r="CI35" s="847"/>
      <c r="CJ35" s="847"/>
      <c r="CK35" s="847"/>
      <c r="CL35" s="847"/>
      <c r="CM35" s="847"/>
      <c r="CN35" s="847"/>
      <c r="CO35" s="847"/>
      <c r="CP35" s="847"/>
      <c r="CQ35" s="894"/>
      <c r="CR35" s="517"/>
      <c r="CS35" s="847"/>
      <c r="CT35" s="847"/>
      <c r="CU35" s="835"/>
      <c r="CV35" s="847"/>
      <c r="CW35" s="847"/>
      <c r="CX35" s="835"/>
      <c r="CY35" s="847"/>
      <c r="CZ35" s="847"/>
      <c r="DA35" s="835"/>
      <c r="DB35" s="844"/>
      <c r="DC35" s="835"/>
      <c r="DD35" s="835"/>
      <c r="DE35" s="835"/>
      <c r="DF35" s="835"/>
      <c r="DG35" s="835"/>
      <c r="DH35" s="509"/>
      <c r="DI35" s="890"/>
      <c r="DJ35" s="890"/>
      <c r="DK35" s="890"/>
      <c r="DL35" s="881"/>
      <c r="DM35" s="881"/>
      <c r="DN35" s="881"/>
      <c r="DO35" s="509"/>
      <c r="DP35" s="883"/>
      <c r="DQ35" s="883"/>
      <c r="DR35" s="883"/>
      <c r="DS35" s="883"/>
      <c r="DT35" s="883"/>
      <c r="DU35" s="883"/>
      <c r="DV35" s="847"/>
      <c r="DW35" s="887"/>
      <c r="DX35" s="889"/>
      <c r="DY35" s="509"/>
      <c r="DZ35" s="883"/>
      <c r="EA35" s="883"/>
      <c r="EB35" s="883"/>
      <c r="EC35" s="883"/>
      <c r="ED35" s="883"/>
      <c r="EE35" s="883"/>
      <c r="EF35" s="740"/>
      <c r="EG35" s="740"/>
      <c r="EH35" s="740"/>
      <c r="EI35" s="807"/>
      <c r="EJ35" s="835"/>
      <c r="EK35" s="835"/>
      <c r="EL35" s="835"/>
      <c r="EM35" s="835"/>
      <c r="EN35" s="835"/>
      <c r="EO35" s="835"/>
      <c r="EP35" s="847"/>
      <c r="EQ35" s="847"/>
      <c r="ER35" s="847"/>
      <c r="ES35" s="835"/>
      <c r="ET35" s="835"/>
      <c r="EU35" s="835"/>
      <c r="EV35" s="835"/>
      <c r="EW35" s="835"/>
      <c r="EX35" s="835"/>
      <c r="EY35" s="835"/>
      <c r="EZ35" s="844"/>
      <c r="FA35" s="844"/>
      <c r="FB35" s="835"/>
      <c r="FC35" s="835"/>
      <c r="FD35" s="835"/>
    </row>
    <row r="36" spans="1:160" s="658" customFormat="1" ht="12.75" x14ac:dyDescent="0.25">
      <c r="A36" s="659" t="s">
        <v>46</v>
      </c>
      <c r="B36" s="496"/>
      <c r="C36" s="881"/>
      <c r="D36" s="881"/>
      <c r="E36" s="881"/>
      <c r="F36" s="881"/>
      <c r="G36" s="881"/>
      <c r="H36" s="881"/>
      <c r="I36" s="881"/>
      <c r="J36" s="881"/>
      <c r="K36" s="881"/>
      <c r="L36" s="909"/>
      <c r="M36" s="909"/>
      <c r="N36" s="909"/>
      <c r="O36" s="909"/>
      <c r="P36" s="909"/>
      <c r="Q36" s="909"/>
      <c r="R36" s="898"/>
      <c r="S36" s="906"/>
      <c r="T36" s="509"/>
      <c r="U36" s="883"/>
      <c r="V36" s="905"/>
      <c r="W36" s="844"/>
      <c r="X36" s="887"/>
      <c r="Y36" s="847"/>
      <c r="Z36" s="883"/>
      <c r="AA36" s="898"/>
      <c r="AB36" s="844"/>
      <c r="AC36" s="887"/>
      <c r="AD36" s="847"/>
      <c r="AE36" s="905"/>
      <c r="AF36" s="898"/>
      <c r="AG36" s="844"/>
      <c r="AH36" s="887"/>
      <c r="AI36" s="847"/>
      <c r="AJ36" s="847"/>
      <c r="AK36" s="847"/>
      <c r="AL36" s="847"/>
      <c r="AM36" s="847"/>
      <c r="AN36" s="847"/>
      <c r="AO36" s="847"/>
      <c r="AP36" s="847"/>
      <c r="AQ36" s="847"/>
      <c r="AR36" s="847"/>
      <c r="AS36" s="847"/>
      <c r="AT36" s="847"/>
      <c r="AU36" s="847"/>
      <c r="AV36" s="847"/>
      <c r="AW36" s="835"/>
      <c r="AX36" s="847"/>
      <c r="AY36" s="847"/>
      <c r="AZ36" s="893"/>
      <c r="BA36" s="835"/>
      <c r="BB36" s="847"/>
      <c r="BC36" s="847"/>
      <c r="BD36" s="847"/>
      <c r="BE36" s="835"/>
      <c r="BF36" s="847"/>
      <c r="BG36" s="894"/>
      <c r="BH36" s="517"/>
      <c r="BI36" s="902"/>
      <c r="BJ36" s="847"/>
      <c r="BK36" s="847"/>
      <c r="BL36" s="847"/>
      <c r="BM36" s="847"/>
      <c r="BN36" s="847"/>
      <c r="BO36" s="847"/>
      <c r="BP36" s="847"/>
      <c r="BQ36" s="903"/>
      <c r="BR36" s="835"/>
      <c r="BS36" s="835"/>
      <c r="BT36" s="896"/>
      <c r="BU36" s="835"/>
      <c r="BV36" s="835"/>
      <c r="BW36" s="847"/>
      <c r="BX36" s="847"/>
      <c r="BY36" s="847"/>
      <c r="BZ36" s="896"/>
      <c r="CA36" s="835"/>
      <c r="CB36" s="844"/>
      <c r="CC36" s="896"/>
      <c r="CD36" s="835"/>
      <c r="CE36" s="844"/>
      <c r="CF36" s="847"/>
      <c r="CG36" s="847"/>
      <c r="CH36" s="847"/>
      <c r="CI36" s="847"/>
      <c r="CJ36" s="847"/>
      <c r="CK36" s="847"/>
      <c r="CL36" s="847"/>
      <c r="CM36" s="847"/>
      <c r="CN36" s="847"/>
      <c r="CO36" s="847"/>
      <c r="CP36" s="847"/>
      <c r="CQ36" s="894"/>
      <c r="CR36" s="517"/>
      <c r="CS36" s="847"/>
      <c r="CT36" s="847"/>
      <c r="CU36" s="835"/>
      <c r="CV36" s="847"/>
      <c r="CW36" s="847"/>
      <c r="CX36" s="835"/>
      <c r="CY36" s="847"/>
      <c r="CZ36" s="847"/>
      <c r="DA36" s="835"/>
      <c r="DB36" s="844"/>
      <c r="DC36" s="835"/>
      <c r="DD36" s="835"/>
      <c r="DE36" s="835"/>
      <c r="DF36" s="835"/>
      <c r="DG36" s="835"/>
      <c r="DH36" s="509"/>
      <c r="DI36" s="890"/>
      <c r="DJ36" s="890"/>
      <c r="DK36" s="890"/>
      <c r="DL36" s="881"/>
      <c r="DM36" s="881"/>
      <c r="DN36" s="881"/>
      <c r="DO36" s="509"/>
      <c r="DP36" s="883"/>
      <c r="DQ36" s="883"/>
      <c r="DR36" s="883"/>
      <c r="DS36" s="883"/>
      <c r="DT36" s="883"/>
      <c r="DU36" s="883"/>
      <c r="DV36" s="847"/>
      <c r="DW36" s="887"/>
      <c r="DX36" s="889"/>
      <c r="DY36" s="509"/>
      <c r="DZ36" s="883"/>
      <c r="EA36" s="883"/>
      <c r="EB36" s="883"/>
      <c r="EC36" s="883"/>
      <c r="ED36" s="883"/>
      <c r="EE36" s="883"/>
      <c r="EF36" s="740"/>
      <c r="EG36" s="740"/>
      <c r="EH36" s="740"/>
      <c r="EI36" s="807"/>
      <c r="EJ36" s="835"/>
      <c r="EK36" s="835"/>
      <c r="EL36" s="835"/>
      <c r="EM36" s="835"/>
      <c r="EN36" s="835"/>
      <c r="EO36" s="835"/>
      <c r="EP36" s="847"/>
      <c r="EQ36" s="847"/>
      <c r="ER36" s="847"/>
      <c r="ES36" s="835"/>
      <c r="ET36" s="835"/>
      <c r="EU36" s="835"/>
      <c r="EV36" s="835"/>
      <c r="EW36" s="835"/>
      <c r="EX36" s="835"/>
      <c r="EY36" s="835"/>
      <c r="EZ36" s="844"/>
      <c r="FA36" s="844"/>
      <c r="FB36" s="835"/>
      <c r="FC36" s="835"/>
      <c r="FD36" s="835"/>
    </row>
    <row r="37" spans="1:160" s="658" customFormat="1" ht="12.75" x14ac:dyDescent="0.25">
      <c r="A37" s="659" t="s">
        <v>57</v>
      </c>
      <c r="B37" s="496"/>
      <c r="C37" s="881"/>
      <c r="D37" s="881"/>
      <c r="E37" s="881"/>
      <c r="F37" s="881"/>
      <c r="G37" s="881"/>
      <c r="H37" s="881"/>
      <c r="I37" s="881"/>
      <c r="J37" s="881"/>
      <c r="K37" s="881"/>
      <c r="L37" s="909"/>
      <c r="M37" s="909"/>
      <c r="N37" s="909"/>
      <c r="O37" s="909"/>
      <c r="P37" s="909"/>
      <c r="Q37" s="909"/>
      <c r="R37" s="898"/>
      <c r="S37" s="906"/>
      <c r="T37" s="509"/>
      <c r="U37" s="883"/>
      <c r="V37" s="905"/>
      <c r="W37" s="844"/>
      <c r="X37" s="887"/>
      <c r="Y37" s="847"/>
      <c r="Z37" s="883"/>
      <c r="AA37" s="898"/>
      <c r="AB37" s="844"/>
      <c r="AC37" s="887"/>
      <c r="AD37" s="847"/>
      <c r="AE37" s="905"/>
      <c r="AF37" s="898"/>
      <c r="AG37" s="844"/>
      <c r="AH37" s="887"/>
      <c r="AI37" s="847"/>
      <c r="AJ37" s="847"/>
      <c r="AK37" s="847"/>
      <c r="AL37" s="847"/>
      <c r="AM37" s="847"/>
      <c r="AN37" s="847"/>
      <c r="AO37" s="847"/>
      <c r="AP37" s="847"/>
      <c r="AQ37" s="847"/>
      <c r="AR37" s="847"/>
      <c r="AS37" s="847"/>
      <c r="AT37" s="847"/>
      <c r="AU37" s="847"/>
      <c r="AV37" s="847"/>
      <c r="AW37" s="835"/>
      <c r="AX37" s="847"/>
      <c r="AY37" s="847"/>
      <c r="AZ37" s="893"/>
      <c r="BA37" s="835"/>
      <c r="BB37" s="847"/>
      <c r="BC37" s="847"/>
      <c r="BD37" s="847"/>
      <c r="BE37" s="835"/>
      <c r="BF37" s="847"/>
      <c r="BG37" s="894"/>
      <c r="BH37" s="517"/>
      <c r="BI37" s="902"/>
      <c r="BJ37" s="847"/>
      <c r="BK37" s="847"/>
      <c r="BL37" s="847"/>
      <c r="BM37" s="847"/>
      <c r="BN37" s="847"/>
      <c r="BO37" s="847"/>
      <c r="BP37" s="847"/>
      <c r="BQ37" s="903"/>
      <c r="BR37" s="835"/>
      <c r="BS37" s="835"/>
      <c r="BT37" s="896"/>
      <c r="BU37" s="835"/>
      <c r="BV37" s="835"/>
      <c r="BW37" s="847"/>
      <c r="BX37" s="847"/>
      <c r="BY37" s="847"/>
      <c r="BZ37" s="896"/>
      <c r="CA37" s="835"/>
      <c r="CB37" s="844"/>
      <c r="CC37" s="896"/>
      <c r="CD37" s="835"/>
      <c r="CE37" s="844"/>
      <c r="CF37" s="847"/>
      <c r="CG37" s="847"/>
      <c r="CH37" s="847"/>
      <c r="CI37" s="847"/>
      <c r="CJ37" s="847"/>
      <c r="CK37" s="847"/>
      <c r="CL37" s="847"/>
      <c r="CM37" s="847"/>
      <c r="CN37" s="847"/>
      <c r="CO37" s="847"/>
      <c r="CP37" s="847"/>
      <c r="CQ37" s="894"/>
      <c r="CR37" s="517"/>
      <c r="CS37" s="847"/>
      <c r="CT37" s="847"/>
      <c r="CU37" s="835"/>
      <c r="CV37" s="847"/>
      <c r="CW37" s="847"/>
      <c r="CX37" s="835"/>
      <c r="CY37" s="847"/>
      <c r="CZ37" s="847"/>
      <c r="DA37" s="835"/>
      <c r="DB37" s="844"/>
      <c r="DC37" s="835"/>
      <c r="DD37" s="835"/>
      <c r="DE37" s="835"/>
      <c r="DF37" s="835"/>
      <c r="DG37" s="835"/>
      <c r="DH37" s="509"/>
      <c r="DI37" s="890"/>
      <c r="DJ37" s="890"/>
      <c r="DK37" s="890"/>
      <c r="DL37" s="881"/>
      <c r="DM37" s="881"/>
      <c r="DN37" s="881"/>
      <c r="DO37" s="509"/>
      <c r="DP37" s="883"/>
      <c r="DQ37" s="883"/>
      <c r="DR37" s="883"/>
      <c r="DS37" s="883"/>
      <c r="DT37" s="883"/>
      <c r="DU37" s="883"/>
      <c r="DV37" s="847"/>
      <c r="DW37" s="887"/>
      <c r="DX37" s="889"/>
      <c r="DY37" s="509"/>
      <c r="DZ37" s="883"/>
      <c r="EA37" s="883"/>
      <c r="EB37" s="883"/>
      <c r="EC37" s="883"/>
      <c r="ED37" s="883"/>
      <c r="EE37" s="883"/>
      <c r="EF37" s="740"/>
      <c r="EG37" s="740"/>
      <c r="EH37" s="740"/>
      <c r="EI37" s="807"/>
      <c r="EJ37" s="835"/>
      <c r="EK37" s="835"/>
      <c r="EL37" s="835"/>
      <c r="EM37" s="835"/>
      <c r="EN37" s="835"/>
      <c r="EO37" s="835"/>
      <c r="EP37" s="847"/>
      <c r="EQ37" s="847"/>
      <c r="ER37" s="847"/>
      <c r="ES37" s="835"/>
      <c r="ET37" s="835"/>
      <c r="EU37" s="835"/>
      <c r="EV37" s="835"/>
      <c r="EW37" s="835"/>
      <c r="EX37" s="835"/>
      <c r="EY37" s="835"/>
      <c r="EZ37" s="844"/>
      <c r="FA37" s="844"/>
      <c r="FB37" s="835"/>
      <c r="FC37" s="835"/>
      <c r="FD37" s="835"/>
    </row>
    <row r="38" spans="1:160" s="658" customFormat="1" x14ac:dyDescent="0.25">
      <c r="A38" s="47" t="s">
        <v>58</v>
      </c>
      <c r="B38" s="496"/>
      <c r="C38" s="881"/>
      <c r="D38" s="881"/>
      <c r="E38" s="881"/>
      <c r="F38" s="881"/>
      <c r="G38" s="881"/>
      <c r="H38" s="881"/>
      <c r="I38" s="881"/>
      <c r="J38" s="881"/>
      <c r="K38" s="881"/>
      <c r="L38" s="909"/>
      <c r="M38" s="909"/>
      <c r="N38" s="909"/>
      <c r="O38" s="909"/>
      <c r="P38" s="909"/>
      <c r="Q38" s="909"/>
      <c r="R38" s="898"/>
      <c r="S38" s="906"/>
      <c r="T38" s="509"/>
      <c r="U38" s="883"/>
      <c r="V38" s="905"/>
      <c r="W38" s="475">
        <v>0.28999999999999998</v>
      </c>
      <c r="X38" s="887"/>
      <c r="Y38" s="847"/>
      <c r="Z38" s="883"/>
      <c r="AA38" s="898"/>
      <c r="AB38" s="475">
        <v>0.28999999999999998</v>
      </c>
      <c r="AC38" s="887"/>
      <c r="AD38" s="475">
        <v>0.28999999999999998</v>
      </c>
      <c r="AE38" s="905"/>
      <c r="AF38" s="898"/>
      <c r="AG38" s="475">
        <v>0.28999999999999998</v>
      </c>
      <c r="AH38" s="887"/>
      <c r="AI38" s="847"/>
      <c r="AJ38" s="847"/>
      <c r="AK38" s="847"/>
      <c r="AL38" s="847"/>
      <c r="AM38" s="847"/>
      <c r="AN38" s="847"/>
      <c r="AO38" s="847"/>
      <c r="AP38" s="847"/>
      <c r="AQ38" s="847"/>
      <c r="AR38" s="847"/>
      <c r="AS38" s="847"/>
      <c r="AT38" s="847"/>
      <c r="AU38" s="847"/>
      <c r="AV38" s="847"/>
      <c r="AW38" s="835"/>
      <c r="AX38" s="847"/>
      <c r="AY38" s="847"/>
      <c r="AZ38" s="893"/>
      <c r="BA38" s="835"/>
      <c r="BB38" s="847"/>
      <c r="BC38" s="847"/>
      <c r="BD38" s="847"/>
      <c r="BE38" s="835"/>
      <c r="BF38" s="847"/>
      <c r="BG38" s="894"/>
      <c r="BH38" s="517"/>
      <c r="BI38" s="902"/>
      <c r="BJ38" s="847"/>
      <c r="BK38" s="847"/>
      <c r="BL38" s="847"/>
      <c r="BM38" s="847"/>
      <c r="BO38" s="847"/>
      <c r="BP38" s="847"/>
      <c r="BR38" s="835"/>
      <c r="BT38" s="387">
        <v>0.504</v>
      </c>
      <c r="BU38" s="835"/>
      <c r="BV38" s="388">
        <v>0.504</v>
      </c>
      <c r="BX38" s="847"/>
      <c r="BY38" s="847"/>
      <c r="BZ38" s="896"/>
      <c r="CA38" s="835"/>
      <c r="CB38" s="844"/>
      <c r="CC38" s="896"/>
      <c r="CD38" s="835"/>
      <c r="CE38" s="844"/>
      <c r="CF38" s="847"/>
      <c r="CG38" s="847"/>
      <c r="CH38" s="847"/>
      <c r="CI38" s="847"/>
      <c r="CJ38" s="847"/>
      <c r="CK38" s="847"/>
      <c r="CL38" s="847"/>
      <c r="CM38" s="847"/>
      <c r="CN38" s="847"/>
      <c r="CO38" s="847"/>
      <c r="CP38" s="847"/>
      <c r="CQ38" s="894"/>
      <c r="CR38" s="517"/>
      <c r="CS38" s="847"/>
      <c r="CT38" s="847"/>
      <c r="CU38" s="835"/>
      <c r="CV38" s="847"/>
      <c r="CW38" s="847"/>
      <c r="CX38" s="835"/>
      <c r="CY38" s="847"/>
      <c r="CZ38" s="847"/>
      <c r="DA38" s="835"/>
      <c r="DB38" s="844"/>
      <c r="DC38" s="835"/>
      <c r="DD38" s="835"/>
      <c r="DE38" s="835"/>
      <c r="DF38" s="835"/>
      <c r="DG38" s="835"/>
      <c r="DH38" s="509"/>
      <c r="DI38" s="890"/>
      <c r="DJ38" s="890"/>
      <c r="DK38" s="890"/>
      <c r="DL38" s="881"/>
      <c r="DM38" s="881"/>
      <c r="DN38" s="881"/>
      <c r="DO38" s="509"/>
      <c r="DP38" s="883"/>
      <c r="DQ38" s="883"/>
      <c r="DR38" s="883"/>
      <c r="DS38" s="883"/>
      <c r="DT38" s="883"/>
      <c r="DU38" s="883"/>
      <c r="DV38" s="809">
        <v>0.28799999999999998</v>
      </c>
      <c r="DW38" s="887"/>
      <c r="DX38" s="809">
        <v>0.28799999999999998</v>
      </c>
      <c r="DY38" s="509"/>
      <c r="DZ38" s="883"/>
      <c r="EA38" s="883"/>
      <c r="EB38" s="883"/>
      <c r="EC38" s="883"/>
      <c r="ED38" s="883"/>
      <c r="EE38" s="883"/>
      <c r="EF38" s="740"/>
      <c r="EG38" s="740"/>
      <c r="EH38" s="740"/>
      <c r="EI38" s="807"/>
      <c r="EJ38" s="835"/>
      <c r="EK38" s="835"/>
      <c r="EL38" s="835"/>
      <c r="EM38" s="835"/>
      <c r="EN38" s="835"/>
      <c r="EO38" s="835"/>
      <c r="EP38" s="847"/>
      <c r="EQ38" s="847"/>
      <c r="ER38" s="847"/>
      <c r="ES38" s="835"/>
      <c r="ET38" s="835"/>
      <c r="EU38" s="835"/>
      <c r="EV38" s="835"/>
      <c r="EW38" s="835"/>
      <c r="EX38" s="835"/>
      <c r="EY38" s="835"/>
      <c r="EZ38" s="844"/>
      <c r="FA38" s="844"/>
      <c r="FB38" s="835"/>
      <c r="FC38" s="835"/>
      <c r="FD38" s="835"/>
    </row>
    <row r="39" spans="1:160" s="658" customFormat="1" ht="12.75" x14ac:dyDescent="0.25">
      <c r="A39" s="659" t="s">
        <v>62</v>
      </c>
      <c r="B39" s="496"/>
      <c r="C39" s="881"/>
      <c r="D39" s="881"/>
      <c r="E39" s="881"/>
      <c r="F39" s="881"/>
      <c r="G39" s="881"/>
      <c r="H39" s="881"/>
      <c r="I39" s="881"/>
      <c r="J39" s="881"/>
      <c r="K39" s="881"/>
      <c r="L39" s="909"/>
      <c r="M39" s="909"/>
      <c r="N39" s="909"/>
      <c r="O39" s="909"/>
      <c r="P39" s="909"/>
      <c r="Q39" s="909"/>
      <c r="R39" s="898"/>
      <c r="S39" s="906"/>
      <c r="T39" s="509"/>
      <c r="U39" s="883"/>
      <c r="V39" s="905"/>
      <c r="W39" s="847" t="s">
        <v>688</v>
      </c>
      <c r="X39" s="475">
        <v>0.2</v>
      </c>
      <c r="Y39" s="475">
        <v>0.2</v>
      </c>
      <c r="Z39" s="883"/>
      <c r="AA39" s="898"/>
      <c r="AB39" s="847" t="s">
        <v>688</v>
      </c>
      <c r="AC39" s="475">
        <v>0.2</v>
      </c>
      <c r="AD39" s="813">
        <v>0.2</v>
      </c>
      <c r="AE39" s="905"/>
      <c r="AF39" s="898"/>
      <c r="AG39" s="847" t="s">
        <v>688</v>
      </c>
      <c r="AH39" s="475">
        <v>0.2</v>
      </c>
      <c r="AI39" s="475">
        <v>0.2</v>
      </c>
      <c r="AJ39" s="847"/>
      <c r="AK39" s="847"/>
      <c r="AL39" s="847"/>
      <c r="AM39" s="847"/>
      <c r="AN39" s="847"/>
      <c r="AO39" s="847"/>
      <c r="AP39" s="847"/>
      <c r="AQ39" s="847"/>
      <c r="AR39" s="847"/>
      <c r="AS39" s="847"/>
      <c r="AT39" s="847"/>
      <c r="AU39" s="847"/>
      <c r="AV39" s="847"/>
      <c r="AW39" s="835"/>
      <c r="AX39" s="847"/>
      <c r="AY39" s="847"/>
      <c r="AZ39" s="893"/>
      <c r="BA39" s="835"/>
      <c r="BB39" s="847"/>
      <c r="BC39" s="847"/>
      <c r="BD39" s="847"/>
      <c r="BE39" s="835"/>
      <c r="BF39" s="847"/>
      <c r="BG39" s="894"/>
      <c r="BH39" s="517"/>
      <c r="BI39" s="902"/>
      <c r="BJ39" s="847"/>
      <c r="BK39" s="847"/>
      <c r="BL39" s="847"/>
      <c r="BM39" s="847"/>
      <c r="BO39" s="847"/>
      <c r="BP39" s="851"/>
      <c r="BR39" s="835"/>
      <c r="BT39" s="847" t="s">
        <v>689</v>
      </c>
      <c r="BU39" s="835"/>
      <c r="BV39" s="847" t="s">
        <v>689</v>
      </c>
      <c r="BX39" s="847"/>
      <c r="BY39" s="851"/>
      <c r="BZ39" s="917"/>
      <c r="CA39" s="835"/>
      <c r="CB39" s="845"/>
      <c r="CC39" s="917"/>
      <c r="CD39" s="835"/>
      <c r="CE39" s="845"/>
      <c r="CF39" s="847"/>
      <c r="CG39" s="847"/>
      <c r="CH39" s="847"/>
      <c r="CI39" s="847"/>
      <c r="CJ39" s="847"/>
      <c r="CK39" s="847"/>
      <c r="CL39" s="847"/>
      <c r="CM39" s="847"/>
      <c r="CN39" s="847"/>
      <c r="CO39" s="847"/>
      <c r="CP39" s="847"/>
      <c r="CQ39" s="894"/>
      <c r="CR39" s="517"/>
      <c r="CS39" s="847"/>
      <c r="CT39" s="847"/>
      <c r="CU39" s="835"/>
      <c r="CV39" s="847"/>
      <c r="CW39" s="847"/>
      <c r="CX39" s="835"/>
      <c r="CY39" s="847"/>
      <c r="CZ39" s="847"/>
      <c r="DA39" s="835"/>
      <c r="DB39" s="844"/>
      <c r="DC39" s="835"/>
      <c r="DD39" s="835"/>
      <c r="DE39" s="835"/>
      <c r="DF39" s="835"/>
      <c r="DG39" s="835"/>
      <c r="DH39" s="509"/>
      <c r="DI39" s="890"/>
      <c r="DJ39" s="890"/>
      <c r="DK39" s="890"/>
      <c r="DL39" s="881"/>
      <c r="DM39" s="881"/>
      <c r="DN39" s="881"/>
      <c r="DO39" s="509"/>
      <c r="DP39" s="883"/>
      <c r="DQ39" s="883"/>
      <c r="DR39" s="883"/>
      <c r="DS39" s="883"/>
      <c r="DT39" s="883"/>
      <c r="DU39" s="883"/>
      <c r="DV39" s="847" t="s">
        <v>688</v>
      </c>
      <c r="DW39" s="467">
        <v>0.2</v>
      </c>
      <c r="DX39" s="467">
        <v>0.2</v>
      </c>
      <c r="DY39" s="509"/>
      <c r="DZ39" s="883"/>
      <c r="EA39" s="883"/>
      <c r="EB39" s="883"/>
      <c r="EC39" s="883"/>
      <c r="ED39" s="883"/>
      <c r="EE39" s="883"/>
      <c r="EF39" s="740"/>
      <c r="EG39" s="740"/>
      <c r="EH39" s="740"/>
      <c r="EI39" s="807"/>
      <c r="EJ39" s="835"/>
      <c r="EK39" s="835"/>
      <c r="EL39" s="835"/>
      <c r="EM39" s="835"/>
      <c r="EN39" s="835"/>
      <c r="EO39" s="835"/>
      <c r="EP39" s="847"/>
      <c r="EQ39" s="847"/>
      <c r="ER39" s="847"/>
      <c r="ES39" s="835"/>
      <c r="ET39" s="835"/>
      <c r="EU39" s="835"/>
      <c r="EV39" s="835"/>
      <c r="EW39" s="835"/>
      <c r="EX39" s="835"/>
      <c r="EY39" s="835"/>
      <c r="EZ39" s="844"/>
      <c r="FA39" s="844"/>
      <c r="FB39" s="835"/>
      <c r="FC39" s="835"/>
      <c r="FD39" s="835"/>
    </row>
    <row r="40" spans="1:160" s="658" customFormat="1" ht="12.75" x14ac:dyDescent="0.25">
      <c r="A40" s="659" t="s">
        <v>59</v>
      </c>
      <c r="B40" s="494"/>
      <c r="C40" s="881"/>
      <c r="D40" s="881"/>
      <c r="E40" s="881"/>
      <c r="F40" s="881"/>
      <c r="G40" s="881"/>
      <c r="H40" s="881"/>
      <c r="I40" s="881"/>
      <c r="J40" s="881"/>
      <c r="K40" s="881"/>
      <c r="L40" s="909"/>
      <c r="M40" s="909"/>
      <c r="N40" s="909"/>
      <c r="O40" s="909"/>
      <c r="P40" s="909"/>
      <c r="Q40" s="909"/>
      <c r="R40" s="898"/>
      <c r="S40" s="906"/>
      <c r="T40" s="509"/>
      <c r="U40" s="883"/>
      <c r="V40" s="905"/>
      <c r="W40" s="847"/>
      <c r="X40" s="847" t="s">
        <v>688</v>
      </c>
      <c r="Y40" s="847" t="s">
        <v>688</v>
      </c>
      <c r="Z40" s="883"/>
      <c r="AA40" s="898"/>
      <c r="AB40" s="847"/>
      <c r="AC40" s="847" t="s">
        <v>688</v>
      </c>
      <c r="AD40" s="847" t="s">
        <v>688</v>
      </c>
      <c r="AE40" s="905"/>
      <c r="AF40" s="898"/>
      <c r="AG40" s="847"/>
      <c r="AH40" s="847" t="s">
        <v>688</v>
      </c>
      <c r="AI40" s="847" t="s">
        <v>688</v>
      </c>
      <c r="AJ40" s="847"/>
      <c r="AK40" s="847"/>
      <c r="AL40" s="847"/>
      <c r="AM40" s="847"/>
      <c r="AN40" s="847"/>
      <c r="AO40" s="847"/>
      <c r="AP40" s="847"/>
      <c r="AQ40" s="847"/>
      <c r="AR40" s="847"/>
      <c r="AS40" s="847"/>
      <c r="AT40" s="847"/>
      <c r="AU40" s="847"/>
      <c r="AV40" s="847"/>
      <c r="AW40" s="835"/>
      <c r="AX40" s="847"/>
      <c r="AY40" s="847"/>
      <c r="AZ40" s="893"/>
      <c r="BA40" s="835"/>
      <c r="BB40" s="847"/>
      <c r="BC40" s="847"/>
      <c r="BD40" s="847"/>
      <c r="BE40" s="835"/>
      <c r="BF40" s="847"/>
      <c r="BG40" s="894"/>
      <c r="BH40" s="517"/>
      <c r="BI40" s="902"/>
      <c r="BJ40" s="847"/>
      <c r="BK40" s="847"/>
      <c r="BL40" s="847"/>
      <c r="BM40" s="847"/>
      <c r="BN40" s="467">
        <v>0.504</v>
      </c>
      <c r="BO40" s="847"/>
      <c r="BP40" s="467">
        <v>0.504</v>
      </c>
      <c r="BQ40" s="388">
        <v>0.504</v>
      </c>
      <c r="BR40" s="835"/>
      <c r="BS40" s="388">
        <v>0.504</v>
      </c>
      <c r="BT40" s="847"/>
      <c r="BU40" s="835"/>
      <c r="BV40" s="847"/>
      <c r="BW40" s="388">
        <v>0.504</v>
      </c>
      <c r="BX40" s="847"/>
      <c r="BY40" s="388">
        <v>0.504</v>
      </c>
      <c r="BZ40" s="387">
        <v>0.504</v>
      </c>
      <c r="CA40" s="835"/>
      <c r="CB40" s="750">
        <v>0.504</v>
      </c>
      <c r="CC40" s="387">
        <v>0.504</v>
      </c>
      <c r="CD40" s="835"/>
      <c r="CE40" s="750">
        <v>0.504</v>
      </c>
      <c r="CF40" s="847"/>
      <c r="CG40" s="847"/>
      <c r="CH40" s="847"/>
      <c r="CI40" s="847"/>
      <c r="CJ40" s="847"/>
      <c r="CK40" s="847"/>
      <c r="CL40" s="847"/>
      <c r="CM40" s="847"/>
      <c r="CN40" s="847"/>
      <c r="CO40" s="847"/>
      <c r="CP40" s="847"/>
      <c r="CQ40" s="894"/>
      <c r="CR40" s="517"/>
      <c r="CS40" s="847"/>
      <c r="CT40" s="847"/>
      <c r="CU40" s="835"/>
      <c r="CV40" s="847"/>
      <c r="CW40" s="847"/>
      <c r="CX40" s="835"/>
      <c r="CY40" s="847"/>
      <c r="CZ40" s="847"/>
      <c r="DA40" s="835"/>
      <c r="DB40" s="844"/>
      <c r="DC40" s="835"/>
      <c r="DD40" s="835"/>
      <c r="DE40" s="835"/>
      <c r="DF40" s="835"/>
      <c r="DG40" s="835"/>
      <c r="DH40" s="509"/>
      <c r="DI40" s="890"/>
      <c r="DJ40" s="890"/>
      <c r="DK40" s="890"/>
      <c r="DL40" s="881"/>
      <c r="DM40" s="881"/>
      <c r="DN40" s="881"/>
      <c r="DO40" s="509"/>
      <c r="DP40" s="883"/>
      <c r="DQ40" s="883"/>
      <c r="DR40" s="883"/>
      <c r="DS40" s="883"/>
      <c r="DT40" s="883"/>
      <c r="DU40" s="883"/>
      <c r="DV40" s="847"/>
      <c r="DW40" s="847" t="s">
        <v>688</v>
      </c>
      <c r="DX40" s="889" t="s">
        <v>688</v>
      </c>
      <c r="DY40" s="509"/>
      <c r="DZ40" s="883"/>
      <c r="EA40" s="883"/>
      <c r="EB40" s="883"/>
      <c r="EC40" s="883"/>
      <c r="ED40" s="883"/>
      <c r="EE40" s="883"/>
      <c r="EF40" s="740"/>
      <c r="EG40" s="740"/>
      <c r="EH40" s="740"/>
      <c r="EI40" s="807"/>
      <c r="EJ40" s="835"/>
      <c r="EK40" s="835"/>
      <c r="EL40" s="835"/>
      <c r="EM40" s="835"/>
      <c r="EN40" s="835"/>
      <c r="EO40" s="835"/>
      <c r="EP40" s="847"/>
      <c r="EQ40" s="847"/>
      <c r="ER40" s="847"/>
      <c r="ES40" s="835"/>
      <c r="ET40" s="835"/>
      <c r="EU40" s="835"/>
      <c r="EV40" s="835"/>
      <c r="EW40" s="835"/>
      <c r="EX40" s="835"/>
      <c r="EY40" s="835"/>
      <c r="EZ40" s="844"/>
      <c r="FA40" s="844"/>
      <c r="FB40" s="835"/>
      <c r="FC40" s="835"/>
      <c r="FD40" s="835"/>
    </row>
    <row r="41" spans="1:160" s="658" customFormat="1" ht="12.75" x14ac:dyDescent="0.25">
      <c r="A41" s="35" t="s">
        <v>60</v>
      </c>
      <c r="B41" s="496"/>
      <c r="C41" s="881"/>
      <c r="D41" s="881"/>
      <c r="E41" s="881"/>
      <c r="F41" s="881"/>
      <c r="G41" s="881"/>
      <c r="H41" s="881"/>
      <c r="I41" s="881"/>
      <c r="J41" s="881"/>
      <c r="K41" s="881"/>
      <c r="L41" s="909"/>
      <c r="M41" s="909"/>
      <c r="N41" s="909"/>
      <c r="O41" s="909"/>
      <c r="P41" s="909"/>
      <c r="Q41" s="909"/>
      <c r="R41" s="898"/>
      <c r="S41" s="906"/>
      <c r="T41" s="509"/>
      <c r="U41" s="883"/>
      <c r="V41" s="905"/>
      <c r="W41" s="847"/>
      <c r="X41" s="847"/>
      <c r="Y41" s="847"/>
      <c r="Z41" s="883"/>
      <c r="AA41" s="898"/>
      <c r="AB41" s="847"/>
      <c r="AC41" s="847"/>
      <c r="AD41" s="847"/>
      <c r="AE41" s="905"/>
      <c r="AF41" s="898"/>
      <c r="AG41" s="847"/>
      <c r="AH41" s="847"/>
      <c r="AI41" s="847"/>
      <c r="AJ41" s="847"/>
      <c r="AK41" s="847"/>
      <c r="AL41" s="847"/>
      <c r="AM41" s="847"/>
      <c r="AN41" s="847"/>
      <c r="AO41" s="847"/>
      <c r="AP41" s="847"/>
      <c r="AQ41" s="847"/>
      <c r="AR41" s="847"/>
      <c r="AS41" s="847"/>
      <c r="AT41" s="847"/>
      <c r="AU41" s="847"/>
      <c r="AV41" s="847"/>
      <c r="AW41" s="835"/>
      <c r="AX41" s="847"/>
      <c r="AY41" s="847"/>
      <c r="AZ41" s="893"/>
      <c r="BA41" s="835"/>
      <c r="BB41" s="847"/>
      <c r="BC41" s="847"/>
      <c r="BD41" s="847"/>
      <c r="BE41" s="835"/>
      <c r="BF41" s="847"/>
      <c r="BG41" s="894"/>
      <c r="BH41" s="517"/>
      <c r="BI41" s="902"/>
      <c r="BJ41" s="847"/>
      <c r="BK41" s="847"/>
      <c r="BL41" s="847"/>
      <c r="BM41" s="847"/>
      <c r="BN41" s="847" t="s">
        <v>689</v>
      </c>
      <c r="BO41" s="847"/>
      <c r="BP41" s="847" t="s">
        <v>689</v>
      </c>
      <c r="BQ41" s="847" t="s">
        <v>689</v>
      </c>
      <c r="BR41" s="835"/>
      <c r="BS41" s="847" t="s">
        <v>689</v>
      </c>
      <c r="BT41" s="847"/>
      <c r="BU41" s="835"/>
      <c r="BV41" s="847"/>
      <c r="BW41" s="847" t="s">
        <v>689</v>
      </c>
      <c r="BX41" s="847"/>
      <c r="BY41" s="367" t="s">
        <v>689</v>
      </c>
      <c r="BZ41" s="846" t="s">
        <v>689</v>
      </c>
      <c r="CA41" s="835"/>
      <c r="CB41" s="706" t="s">
        <v>689</v>
      </c>
      <c r="CC41" s="536" t="s">
        <v>689</v>
      </c>
      <c r="CD41" s="835"/>
      <c r="CE41" s="706" t="s">
        <v>689</v>
      </c>
      <c r="CF41" s="847"/>
      <c r="CG41" s="847"/>
      <c r="CH41" s="847"/>
      <c r="CI41" s="847"/>
      <c r="CJ41" s="847"/>
      <c r="CK41" s="847"/>
      <c r="CL41" s="847"/>
      <c r="CM41" s="847"/>
      <c r="CN41" s="847"/>
      <c r="CO41" s="847"/>
      <c r="CP41" s="847"/>
      <c r="CQ41" s="894"/>
      <c r="CR41" s="517"/>
      <c r="CS41" s="847"/>
      <c r="CT41" s="847"/>
      <c r="CU41" s="835"/>
      <c r="CV41" s="847"/>
      <c r="CW41" s="847"/>
      <c r="CX41" s="835"/>
      <c r="CY41" s="847"/>
      <c r="CZ41" s="847"/>
      <c r="DA41" s="835"/>
      <c r="DB41" s="844"/>
      <c r="DC41" s="835"/>
      <c r="DD41" s="835"/>
      <c r="DE41" s="835"/>
      <c r="DF41" s="835"/>
      <c r="DG41" s="835"/>
      <c r="DH41" s="509"/>
      <c r="DI41" s="890"/>
      <c r="DJ41" s="890"/>
      <c r="DK41" s="890"/>
      <c r="DL41" s="881"/>
      <c r="DM41" s="881"/>
      <c r="DN41" s="881"/>
      <c r="DO41" s="509"/>
      <c r="DP41" s="883"/>
      <c r="DQ41" s="883"/>
      <c r="DR41" s="883"/>
      <c r="DS41" s="883"/>
      <c r="DT41" s="883"/>
      <c r="DU41" s="883"/>
      <c r="DV41" s="847"/>
      <c r="DW41" s="847"/>
      <c r="DX41" s="889"/>
      <c r="DY41" s="509"/>
      <c r="DZ41" s="883"/>
      <c r="EA41" s="883"/>
      <c r="EB41" s="883"/>
      <c r="EC41" s="883"/>
      <c r="ED41" s="883"/>
      <c r="EE41" s="883"/>
      <c r="EF41" s="740"/>
      <c r="EG41" s="740"/>
      <c r="EH41" s="740"/>
      <c r="EI41" s="807"/>
      <c r="EJ41" s="835"/>
      <c r="EK41" s="835"/>
      <c r="EL41" s="835"/>
      <c r="EM41" s="835"/>
      <c r="EN41" s="835"/>
      <c r="EO41" s="835"/>
      <c r="EP41" s="847"/>
      <c r="EQ41" s="847"/>
      <c r="ER41" s="847"/>
      <c r="ES41" s="835"/>
      <c r="ET41" s="835"/>
      <c r="EU41" s="835"/>
      <c r="EV41" s="835"/>
      <c r="EW41" s="835"/>
      <c r="EX41" s="835"/>
      <c r="EY41" s="835"/>
      <c r="EZ41" s="844"/>
      <c r="FA41" s="844"/>
      <c r="FB41" s="835"/>
      <c r="FC41" s="835"/>
      <c r="FD41" s="835"/>
    </row>
    <row r="42" spans="1:160" s="658" customFormat="1" ht="51" x14ac:dyDescent="0.25">
      <c r="A42" s="38" t="s">
        <v>61</v>
      </c>
      <c r="B42" s="496"/>
      <c r="C42" s="881"/>
      <c r="D42" s="881"/>
      <c r="E42" s="881"/>
      <c r="F42" s="881"/>
      <c r="G42" s="881"/>
      <c r="H42" s="881"/>
      <c r="I42" s="881"/>
      <c r="J42" s="881"/>
      <c r="K42" s="881"/>
      <c r="L42" s="909"/>
      <c r="M42" s="910"/>
      <c r="N42" s="746" t="s">
        <v>1213</v>
      </c>
      <c r="O42" s="909"/>
      <c r="P42" s="910"/>
      <c r="Q42" s="746" t="s">
        <v>1213</v>
      </c>
      <c r="R42" s="898"/>
      <c r="S42" s="906"/>
      <c r="T42" s="509"/>
      <c r="U42" s="883"/>
      <c r="V42" s="905"/>
      <c r="W42" s="847"/>
      <c r="X42" s="847"/>
      <c r="Y42" s="847"/>
      <c r="Z42" s="883"/>
      <c r="AA42" s="898"/>
      <c r="AB42" s="847"/>
      <c r="AC42" s="847"/>
      <c r="AD42" s="847"/>
      <c r="AE42" s="905"/>
      <c r="AF42" s="898"/>
      <c r="AG42" s="847"/>
      <c r="AH42" s="847"/>
      <c r="AI42" s="847"/>
      <c r="AJ42" s="847"/>
      <c r="AK42" s="847"/>
      <c r="AL42" s="847"/>
      <c r="AM42" s="847"/>
      <c r="AN42" s="847"/>
      <c r="AO42" s="847"/>
      <c r="AP42" s="847"/>
      <c r="AQ42" s="847"/>
      <c r="AR42" s="847"/>
      <c r="AS42" s="847"/>
      <c r="AT42" s="847"/>
      <c r="AU42" s="847"/>
      <c r="AV42" s="847"/>
      <c r="AW42" s="835"/>
      <c r="AX42" s="847"/>
      <c r="AY42" s="847"/>
      <c r="AZ42" s="893"/>
      <c r="BA42" s="835"/>
      <c r="BB42" s="847"/>
      <c r="BC42" s="847"/>
      <c r="BD42" s="847"/>
      <c r="BE42" s="835"/>
      <c r="BF42" s="847"/>
      <c r="BG42" s="894"/>
      <c r="BH42" s="517"/>
      <c r="BI42" s="902"/>
      <c r="BJ42" s="847"/>
      <c r="BK42" s="847"/>
      <c r="BL42" s="847"/>
      <c r="BM42" s="847"/>
      <c r="BN42" s="847"/>
      <c r="BO42" s="847"/>
      <c r="BP42" s="847"/>
      <c r="BQ42" s="847"/>
      <c r="BR42" s="835"/>
      <c r="BS42" s="847"/>
      <c r="BT42" s="847"/>
      <c r="BU42" s="835"/>
      <c r="BV42" s="847"/>
      <c r="BW42" s="847"/>
      <c r="BX42" s="847"/>
      <c r="BY42" s="367"/>
      <c r="BZ42" s="847"/>
      <c r="CA42" s="835"/>
      <c r="CB42" s="706"/>
      <c r="CC42" s="536"/>
      <c r="CD42" s="835"/>
      <c r="CE42" s="706"/>
      <c r="CF42" s="847"/>
      <c r="CG42" s="847"/>
      <c r="CH42" s="847"/>
      <c r="CI42" s="847"/>
      <c r="CJ42" s="847"/>
      <c r="CK42" s="847"/>
      <c r="CL42" s="847"/>
      <c r="CM42" s="847"/>
      <c r="CN42" s="847"/>
      <c r="CO42" s="847"/>
      <c r="CP42" s="847"/>
      <c r="CQ42" s="894"/>
      <c r="CR42" s="517"/>
      <c r="CS42" s="847"/>
      <c r="CT42" s="847"/>
      <c r="CU42" s="835"/>
      <c r="CV42" s="847"/>
      <c r="CW42" s="847"/>
      <c r="CX42" s="835"/>
      <c r="CY42" s="847"/>
      <c r="CZ42" s="847"/>
      <c r="DA42" s="835"/>
      <c r="DB42" s="844"/>
      <c r="DC42" s="835"/>
      <c r="DD42" s="835"/>
      <c r="DE42" s="835"/>
      <c r="DF42" s="835"/>
      <c r="DG42" s="835"/>
      <c r="DH42" s="509"/>
      <c r="DI42" s="890"/>
      <c r="DJ42" s="890"/>
      <c r="DK42" s="890"/>
      <c r="DL42" s="881"/>
      <c r="DM42" s="881"/>
      <c r="DN42" s="881"/>
      <c r="DO42" s="509"/>
      <c r="DP42" s="883"/>
      <c r="DQ42" s="883"/>
      <c r="DR42" s="883"/>
      <c r="DS42" s="883"/>
      <c r="DT42" s="883"/>
      <c r="DU42" s="883"/>
      <c r="DV42" s="847"/>
      <c r="DW42" s="847"/>
      <c r="DX42" s="889"/>
      <c r="DY42" s="509"/>
      <c r="DZ42" s="883"/>
      <c r="EA42" s="883"/>
      <c r="EB42" s="883"/>
      <c r="EC42" s="883"/>
      <c r="ED42" s="883"/>
      <c r="EE42" s="883"/>
      <c r="EF42" s="740"/>
      <c r="EG42" s="740"/>
      <c r="EH42" s="740"/>
      <c r="EI42" s="807"/>
      <c r="EJ42" s="835"/>
      <c r="EK42" s="835"/>
      <c r="EL42" s="835"/>
      <c r="EM42" s="835"/>
      <c r="EN42" s="835"/>
      <c r="EO42" s="835"/>
      <c r="EP42" s="847"/>
      <c r="EQ42" s="847"/>
      <c r="ER42" s="847"/>
      <c r="ES42" s="835"/>
      <c r="ET42" s="835"/>
      <c r="EU42" s="835"/>
      <c r="EV42" s="835"/>
      <c r="EW42" s="835"/>
      <c r="EX42" s="835"/>
      <c r="EY42" s="835"/>
      <c r="EZ42" s="844"/>
      <c r="FA42" s="844"/>
      <c r="FB42" s="835"/>
      <c r="FC42" s="835"/>
      <c r="FD42" s="835"/>
    </row>
    <row r="43" spans="1:160" s="658" customFormat="1" ht="51" x14ac:dyDescent="0.25">
      <c r="A43" s="659" t="s">
        <v>46</v>
      </c>
      <c r="B43" s="498"/>
      <c r="C43" s="881"/>
      <c r="D43" s="881"/>
      <c r="E43" s="881"/>
      <c r="F43" s="881"/>
      <c r="G43" s="881"/>
      <c r="H43" s="881"/>
      <c r="I43" s="881"/>
      <c r="J43" s="881"/>
      <c r="K43" s="881"/>
      <c r="L43" s="909"/>
      <c r="M43" s="600" t="s">
        <v>1213</v>
      </c>
      <c r="N43" s="799"/>
      <c r="O43" s="909"/>
      <c r="P43" s="600" t="s">
        <v>1213</v>
      </c>
      <c r="Q43" s="799"/>
      <c r="R43" s="898"/>
      <c r="S43" s="906"/>
      <c r="T43" s="509"/>
      <c r="U43" s="883"/>
      <c r="V43" s="905"/>
      <c r="W43" s="847"/>
      <c r="X43" s="847"/>
      <c r="Y43" s="847"/>
      <c r="Z43" s="883"/>
      <c r="AA43" s="898"/>
      <c r="AB43" s="847"/>
      <c r="AC43" s="847"/>
      <c r="AD43" s="847"/>
      <c r="AE43" s="905"/>
      <c r="AF43" s="898"/>
      <c r="AG43" s="847"/>
      <c r="AH43" s="847"/>
      <c r="AI43" s="847"/>
      <c r="AJ43" s="847"/>
      <c r="AK43" s="847"/>
      <c r="AL43" s="847"/>
      <c r="AM43" s="847"/>
      <c r="AN43" s="847"/>
      <c r="AO43" s="847"/>
      <c r="AP43" s="847"/>
      <c r="AQ43" s="847"/>
      <c r="AR43" s="847"/>
      <c r="AS43" s="847"/>
      <c r="AT43" s="847"/>
      <c r="AU43" s="847"/>
      <c r="AV43" s="847"/>
      <c r="AW43" s="835"/>
      <c r="AX43" s="847"/>
      <c r="AY43" s="847"/>
      <c r="AZ43" s="893"/>
      <c r="BA43" s="835"/>
      <c r="BB43" s="847"/>
      <c r="BC43" s="847"/>
      <c r="BD43" s="847"/>
      <c r="BE43" s="835"/>
      <c r="BF43" s="847"/>
      <c r="BG43" s="894"/>
      <c r="BH43" s="517"/>
      <c r="BI43" s="902"/>
      <c r="BJ43" s="847"/>
      <c r="BK43" s="847"/>
      <c r="BL43" s="847"/>
      <c r="BM43" s="847"/>
      <c r="BN43" s="847"/>
      <c r="BO43" s="847"/>
      <c r="BP43" s="847"/>
      <c r="BQ43" s="847"/>
      <c r="BR43" s="835"/>
      <c r="BS43" s="847"/>
      <c r="BT43" s="847"/>
      <c r="BU43" s="835"/>
      <c r="BV43" s="847"/>
      <c r="BW43" s="847"/>
      <c r="BX43" s="847"/>
      <c r="BY43" s="367"/>
      <c r="BZ43" s="847"/>
      <c r="CA43" s="835"/>
      <c r="CB43" s="706"/>
      <c r="CC43" s="536"/>
      <c r="CD43" s="835"/>
      <c r="CE43" s="706"/>
      <c r="CF43" s="847"/>
      <c r="CG43" s="847"/>
      <c r="CH43" s="847"/>
      <c r="CI43" s="847"/>
      <c r="CJ43" s="847"/>
      <c r="CK43" s="847"/>
      <c r="CL43" s="847"/>
      <c r="CM43" s="847"/>
      <c r="CN43" s="847"/>
      <c r="CO43" s="847"/>
      <c r="CP43" s="847"/>
      <c r="CQ43" s="894"/>
      <c r="CR43" s="517"/>
      <c r="CS43" s="847"/>
      <c r="CT43" s="847"/>
      <c r="CU43" s="835"/>
      <c r="CV43" s="847"/>
      <c r="CW43" s="847"/>
      <c r="CX43" s="835"/>
      <c r="CY43" s="847"/>
      <c r="CZ43" s="847"/>
      <c r="DA43" s="835"/>
      <c r="DB43" s="844"/>
      <c r="DC43" s="835"/>
      <c r="DD43" s="835"/>
      <c r="DE43" s="835"/>
      <c r="DF43" s="835"/>
      <c r="DG43" s="835"/>
      <c r="DH43" s="509"/>
      <c r="DI43" s="890"/>
      <c r="DJ43" s="890"/>
      <c r="DK43" s="890"/>
      <c r="DL43" s="881"/>
      <c r="DM43" s="881"/>
      <c r="DN43" s="881"/>
      <c r="DO43" s="509"/>
      <c r="DP43" s="883"/>
      <c r="DQ43" s="883"/>
      <c r="DR43" s="883"/>
      <c r="DS43" s="883"/>
      <c r="DT43" s="883"/>
      <c r="DU43" s="883"/>
      <c r="DV43" s="847"/>
      <c r="DW43" s="847"/>
      <c r="DX43" s="889"/>
      <c r="DY43" s="509"/>
      <c r="DZ43" s="883"/>
      <c r="EA43" s="883"/>
      <c r="EB43" s="883"/>
      <c r="EC43" s="883"/>
      <c r="ED43" s="883"/>
      <c r="EE43" s="883"/>
      <c r="EF43" s="740"/>
      <c r="EG43" s="740"/>
      <c r="EH43" s="740"/>
      <c r="EI43" s="807"/>
      <c r="EJ43" s="835"/>
      <c r="EK43" s="835"/>
      <c r="EL43" s="835"/>
      <c r="EM43" s="835"/>
      <c r="EN43" s="835"/>
      <c r="EO43" s="835"/>
      <c r="EP43" s="847"/>
      <c r="EQ43" s="847"/>
      <c r="ER43" s="847"/>
      <c r="ES43" s="835"/>
      <c r="ET43" s="835"/>
      <c r="EU43" s="835"/>
      <c r="EV43" s="835"/>
      <c r="EW43" s="835"/>
      <c r="EX43" s="835"/>
      <c r="EY43" s="835"/>
      <c r="EZ43" s="844"/>
      <c r="FA43" s="844"/>
      <c r="FB43" s="835"/>
      <c r="FC43" s="835"/>
      <c r="FD43" s="835"/>
    </row>
    <row r="44" spans="1:160" s="658" customFormat="1" ht="12.75" x14ac:dyDescent="0.25">
      <c r="A44" s="659" t="s">
        <v>57</v>
      </c>
      <c r="B44" s="498"/>
      <c r="C44" s="881"/>
      <c r="D44" s="881"/>
      <c r="E44" s="881"/>
      <c r="F44" s="881"/>
      <c r="G44" s="881"/>
      <c r="H44" s="881"/>
      <c r="I44" s="881"/>
      <c r="J44" s="881"/>
      <c r="K44" s="881"/>
      <c r="L44" s="909"/>
      <c r="M44" s="911" t="s">
        <v>690</v>
      </c>
      <c r="N44" s="799"/>
      <c r="O44" s="909"/>
      <c r="P44" s="911" t="s">
        <v>690</v>
      </c>
      <c r="Q44" s="799"/>
      <c r="R44" s="898"/>
      <c r="S44" s="906"/>
      <c r="T44" s="509"/>
      <c r="U44" s="883"/>
      <c r="V44" s="905"/>
      <c r="W44" s="847"/>
      <c r="X44" s="847"/>
      <c r="Y44" s="847"/>
      <c r="Z44" s="883"/>
      <c r="AA44" s="898"/>
      <c r="AB44" s="847"/>
      <c r="AC44" s="847"/>
      <c r="AD44" s="847"/>
      <c r="AE44" s="905"/>
      <c r="AF44" s="898"/>
      <c r="AG44" s="847"/>
      <c r="AH44" s="847"/>
      <c r="AI44" s="847"/>
      <c r="AJ44" s="847"/>
      <c r="AK44" s="847"/>
      <c r="AL44" s="847"/>
      <c r="AM44" s="847"/>
      <c r="AN44" s="847"/>
      <c r="AO44" s="847"/>
      <c r="AP44" s="847"/>
      <c r="AQ44" s="847"/>
      <c r="AR44" s="847"/>
      <c r="AS44" s="847"/>
      <c r="AT44" s="847"/>
      <c r="AU44" s="847"/>
      <c r="AV44" s="847"/>
      <c r="AW44" s="835"/>
      <c r="AX44" s="847"/>
      <c r="AY44" s="847"/>
      <c r="AZ44" s="893"/>
      <c r="BA44" s="835"/>
      <c r="BB44" s="847"/>
      <c r="BC44" s="847"/>
      <c r="BD44" s="847"/>
      <c r="BE44" s="835"/>
      <c r="BF44" s="847"/>
      <c r="BG44" s="894"/>
      <c r="BH44" s="517"/>
      <c r="BI44" s="902"/>
      <c r="BJ44" s="847"/>
      <c r="BK44" s="847"/>
      <c r="BL44" s="847"/>
      <c r="BM44" s="847"/>
      <c r="BN44" s="847"/>
      <c r="BO44" s="847"/>
      <c r="BP44" s="847"/>
      <c r="BQ44" s="847"/>
      <c r="BR44" s="835"/>
      <c r="BS44" s="847"/>
      <c r="BT44" s="847"/>
      <c r="BU44" s="835"/>
      <c r="BV44" s="847"/>
      <c r="BW44" s="847"/>
      <c r="BX44" s="847"/>
      <c r="BY44" s="367"/>
      <c r="BZ44" s="847"/>
      <c r="CA44" s="835"/>
      <c r="CB44" s="706"/>
      <c r="CC44" s="536"/>
      <c r="CD44" s="835"/>
      <c r="CE44" s="706"/>
      <c r="CF44" s="847"/>
      <c r="CG44" s="847"/>
      <c r="CH44" s="847"/>
      <c r="CI44" s="847"/>
      <c r="CJ44" s="847"/>
      <c r="CK44" s="847"/>
      <c r="CL44" s="847"/>
      <c r="CM44" s="847"/>
      <c r="CN44" s="847"/>
      <c r="CO44" s="847"/>
      <c r="CP44" s="847"/>
      <c r="CQ44" s="894"/>
      <c r="CR44" s="517"/>
      <c r="CS44" s="847"/>
      <c r="CT44" s="847"/>
      <c r="CU44" s="835"/>
      <c r="CV44" s="847"/>
      <c r="CW44" s="847"/>
      <c r="CX44" s="835"/>
      <c r="CY44" s="847"/>
      <c r="CZ44" s="847"/>
      <c r="DA44" s="835"/>
      <c r="DB44" s="844"/>
      <c r="DC44" s="835"/>
      <c r="DD44" s="835"/>
      <c r="DE44" s="835"/>
      <c r="DF44" s="835"/>
      <c r="DG44" s="835"/>
      <c r="DH44" s="509"/>
      <c r="DI44" s="890"/>
      <c r="DJ44" s="890"/>
      <c r="DK44" s="890"/>
      <c r="DL44" s="881"/>
      <c r="DM44" s="881"/>
      <c r="DN44" s="881"/>
      <c r="DO44" s="509"/>
      <c r="DP44" s="883"/>
      <c r="DQ44" s="883"/>
      <c r="DR44" s="883"/>
      <c r="DS44" s="883"/>
      <c r="DT44" s="883"/>
      <c r="DU44" s="883"/>
      <c r="DV44" s="847"/>
      <c r="DW44" s="847"/>
      <c r="DX44" s="889"/>
      <c r="DY44" s="509"/>
      <c r="DZ44" s="883"/>
      <c r="EA44" s="883"/>
      <c r="EB44" s="883"/>
      <c r="EC44" s="883"/>
      <c r="ED44" s="883"/>
      <c r="EE44" s="883"/>
      <c r="EF44" s="740"/>
      <c r="EG44" s="740"/>
      <c r="EH44" s="740"/>
      <c r="EI44" s="807"/>
      <c r="EJ44" s="835"/>
      <c r="EK44" s="835"/>
      <c r="EL44" s="835"/>
      <c r="EM44" s="835"/>
      <c r="EN44" s="835"/>
      <c r="EO44" s="835"/>
      <c r="EP44" s="847"/>
      <c r="EQ44" s="847"/>
      <c r="ER44" s="847"/>
      <c r="ES44" s="835"/>
      <c r="ET44" s="835"/>
      <c r="EU44" s="835"/>
      <c r="EV44" s="835"/>
      <c r="EW44" s="835"/>
      <c r="EX44" s="835"/>
      <c r="EY44" s="835"/>
      <c r="EZ44" s="844"/>
      <c r="FA44" s="844"/>
      <c r="FB44" s="835"/>
      <c r="FC44" s="835"/>
      <c r="FD44" s="835"/>
    </row>
    <row r="45" spans="1:160" s="658" customFormat="1" x14ac:dyDescent="0.25">
      <c r="A45" s="39" t="s">
        <v>58</v>
      </c>
      <c r="B45" s="498"/>
      <c r="C45" s="881"/>
      <c r="D45" s="881"/>
      <c r="E45" s="881"/>
      <c r="F45" s="881"/>
      <c r="G45" s="881"/>
      <c r="H45" s="881"/>
      <c r="I45" s="881"/>
      <c r="J45" s="881"/>
      <c r="K45" s="881"/>
      <c r="M45" s="911"/>
      <c r="P45" s="911"/>
      <c r="R45" s="898"/>
      <c r="S45" s="906"/>
      <c r="T45" s="509"/>
      <c r="U45" s="883"/>
      <c r="V45" s="905"/>
      <c r="W45" s="847"/>
      <c r="X45" s="847"/>
      <c r="Y45" s="847"/>
      <c r="Z45" s="883"/>
      <c r="AA45" s="898"/>
      <c r="AB45" s="847"/>
      <c r="AC45" s="847"/>
      <c r="AD45" s="847"/>
      <c r="AE45" s="905"/>
      <c r="AF45" s="898"/>
      <c r="AG45" s="847"/>
      <c r="AH45" s="847"/>
      <c r="AI45" s="847"/>
      <c r="AJ45" s="847"/>
      <c r="AK45" s="847"/>
      <c r="AL45" s="847"/>
      <c r="AM45" s="847"/>
      <c r="AN45" s="847"/>
      <c r="AO45" s="847"/>
      <c r="AP45" s="847"/>
      <c r="AQ45" s="847"/>
      <c r="AR45" s="847"/>
      <c r="AS45" s="847"/>
      <c r="AT45" s="847"/>
      <c r="AU45" s="847"/>
      <c r="AV45" s="847"/>
      <c r="AW45" s="835"/>
      <c r="AX45" s="847"/>
      <c r="AY45" s="847"/>
      <c r="AZ45" s="893"/>
      <c r="BA45" s="835"/>
      <c r="BB45" s="847"/>
      <c r="BC45" s="847"/>
      <c r="BD45" s="847"/>
      <c r="BE45" s="835"/>
      <c r="BF45" s="847"/>
      <c r="BG45" s="894"/>
      <c r="BH45" s="517"/>
      <c r="BI45" s="902"/>
      <c r="BJ45" s="847"/>
      <c r="BK45" s="847"/>
      <c r="BL45" s="847"/>
      <c r="BM45" s="847"/>
      <c r="BN45" s="847"/>
      <c r="BO45" s="847"/>
      <c r="BP45" s="847"/>
      <c r="BQ45" s="847"/>
      <c r="BR45" s="835"/>
      <c r="BS45" s="847"/>
      <c r="BT45" s="847"/>
      <c r="BU45" s="835"/>
      <c r="BV45" s="847"/>
      <c r="BW45" s="847"/>
      <c r="BX45" s="847"/>
      <c r="BY45" s="367"/>
      <c r="BZ45" s="847"/>
      <c r="CA45" s="835"/>
      <c r="CB45" s="706"/>
      <c r="CC45" s="536"/>
      <c r="CD45" s="835"/>
      <c r="CE45" s="706"/>
      <c r="CF45" s="847"/>
      <c r="CG45" s="847"/>
      <c r="CH45" s="847"/>
      <c r="CI45" s="847"/>
      <c r="CJ45" s="847"/>
      <c r="CK45" s="847"/>
      <c r="CL45" s="847"/>
      <c r="CM45" s="847"/>
      <c r="CN45" s="847"/>
      <c r="CO45" s="847"/>
      <c r="CP45" s="847"/>
      <c r="CQ45" s="894"/>
      <c r="CR45" s="517"/>
      <c r="CS45" s="847"/>
      <c r="CT45" s="847"/>
      <c r="CU45" s="835"/>
      <c r="CV45" s="847"/>
      <c r="CW45" s="847"/>
      <c r="CX45" s="835"/>
      <c r="CY45" s="847"/>
      <c r="CZ45" s="847"/>
      <c r="DA45" s="835"/>
      <c r="DB45" s="844"/>
      <c r="DC45" s="835"/>
      <c r="DD45" s="835"/>
      <c r="DE45" s="835"/>
      <c r="DF45" s="835"/>
      <c r="DG45" s="835"/>
      <c r="DH45" s="509"/>
      <c r="DI45" s="890"/>
      <c r="DJ45" s="890"/>
      <c r="DK45" s="890"/>
      <c r="DL45" s="881"/>
      <c r="DM45" s="881"/>
      <c r="DN45" s="881"/>
      <c r="DO45" s="509"/>
      <c r="DP45" s="883"/>
      <c r="DQ45" s="883"/>
      <c r="DR45" s="883"/>
      <c r="DS45" s="883"/>
      <c r="DT45" s="883"/>
      <c r="DU45" s="883"/>
      <c r="DV45" s="847"/>
      <c r="DW45" s="847"/>
      <c r="DX45" s="889"/>
      <c r="DY45" s="509"/>
      <c r="DZ45" s="883"/>
      <c r="EA45" s="883"/>
      <c r="EB45" s="883"/>
      <c r="EC45" s="883"/>
      <c r="ED45" s="883"/>
      <c r="EE45" s="883"/>
      <c r="EF45" s="741">
        <v>0.46400000000000002</v>
      </c>
      <c r="EG45" s="741">
        <v>0.46400000000000002</v>
      </c>
      <c r="EH45" s="741">
        <v>0.46400000000000002</v>
      </c>
      <c r="EI45" s="807"/>
      <c r="EJ45" s="835"/>
      <c r="EK45" s="835"/>
      <c r="EL45" s="835"/>
      <c r="EM45" s="835"/>
      <c r="EN45" s="835"/>
      <c r="EO45" s="835"/>
      <c r="EP45" s="847"/>
      <c r="EQ45" s="847"/>
      <c r="ER45" s="847"/>
      <c r="ES45" s="835"/>
      <c r="ET45" s="835"/>
      <c r="EU45" s="835"/>
      <c r="EV45" s="835"/>
      <c r="EW45" s="835"/>
      <c r="EX45" s="835"/>
      <c r="EY45" s="835"/>
      <c r="EZ45" s="844"/>
      <c r="FA45" s="844"/>
      <c r="FB45" s="835"/>
      <c r="FC45" s="835"/>
      <c r="FD45" s="835"/>
    </row>
    <row r="46" spans="1:160" s="658" customFormat="1" ht="12.75" x14ac:dyDescent="0.25">
      <c r="A46" s="39" t="s">
        <v>62</v>
      </c>
      <c r="B46" s="496"/>
      <c r="C46" s="881"/>
      <c r="D46" s="881"/>
      <c r="E46" s="881"/>
      <c r="F46" s="881"/>
      <c r="G46" s="881"/>
      <c r="H46" s="881"/>
      <c r="I46" s="881"/>
      <c r="J46" s="881"/>
      <c r="K46" s="881"/>
      <c r="M46" s="911"/>
      <c r="P46" s="911"/>
      <c r="R46" s="898"/>
      <c r="S46" s="906"/>
      <c r="T46" s="509"/>
      <c r="U46" s="883"/>
      <c r="V46" s="905"/>
      <c r="W46" s="847"/>
      <c r="X46" s="847"/>
      <c r="Y46" s="847"/>
      <c r="Z46" s="883"/>
      <c r="AA46" s="898"/>
      <c r="AB46" s="847"/>
      <c r="AC46" s="847"/>
      <c r="AD46" s="847"/>
      <c r="AE46" s="905"/>
      <c r="AF46" s="898"/>
      <c r="AG46" s="847"/>
      <c r="AH46" s="847"/>
      <c r="AI46" s="847"/>
      <c r="AJ46" s="847"/>
      <c r="AK46" s="847"/>
      <c r="AL46" s="847"/>
      <c r="AM46" s="847"/>
      <c r="AN46" s="847"/>
      <c r="AO46" s="847"/>
      <c r="AP46" s="847"/>
      <c r="AQ46" s="847"/>
      <c r="AR46" s="847"/>
      <c r="AS46" s="847"/>
      <c r="AT46" s="847"/>
      <c r="AU46" s="847"/>
      <c r="AV46" s="847"/>
      <c r="AW46" s="835"/>
      <c r="AX46" s="847"/>
      <c r="AY46" s="847"/>
      <c r="AZ46" s="893"/>
      <c r="BA46" s="835"/>
      <c r="BB46" s="847"/>
      <c r="BC46" s="847"/>
      <c r="BD46" s="847"/>
      <c r="BE46" s="835"/>
      <c r="BF46" s="847"/>
      <c r="BG46" s="894"/>
      <c r="BH46" s="517"/>
      <c r="BI46" s="902"/>
      <c r="BJ46" s="847"/>
      <c r="BK46" s="847"/>
      <c r="BL46" s="847"/>
      <c r="BM46" s="847"/>
      <c r="BN46" s="847"/>
      <c r="BO46" s="847"/>
      <c r="BP46" s="847"/>
      <c r="BQ46" s="847"/>
      <c r="BR46" s="835"/>
      <c r="BS46" s="847"/>
      <c r="BT46" s="847"/>
      <c r="BU46" s="835"/>
      <c r="BV46" s="847"/>
      <c r="BW46" s="847"/>
      <c r="BX46" s="847"/>
      <c r="BY46" s="367"/>
      <c r="BZ46" s="847"/>
      <c r="CA46" s="835"/>
      <c r="CB46" s="706"/>
      <c r="CC46" s="536"/>
      <c r="CD46" s="835"/>
      <c r="CE46" s="706"/>
      <c r="CF46" s="847"/>
      <c r="CG46" s="847"/>
      <c r="CH46" s="847"/>
      <c r="CI46" s="847"/>
      <c r="CJ46" s="847"/>
      <c r="CK46" s="847"/>
      <c r="CL46" s="847"/>
      <c r="CM46" s="847"/>
      <c r="CN46" s="847"/>
      <c r="CO46" s="847"/>
      <c r="CP46" s="847"/>
      <c r="CQ46" s="894"/>
      <c r="CR46" s="517"/>
      <c r="CS46" s="847"/>
      <c r="CT46" s="847"/>
      <c r="CU46" s="835"/>
      <c r="CV46" s="847"/>
      <c r="CW46" s="847"/>
      <c r="CX46" s="835"/>
      <c r="CY46" s="847"/>
      <c r="CZ46" s="847"/>
      <c r="DA46" s="835"/>
      <c r="DB46" s="844"/>
      <c r="DC46" s="835"/>
      <c r="DD46" s="835"/>
      <c r="DE46" s="835"/>
      <c r="DF46" s="835"/>
      <c r="DG46" s="835"/>
      <c r="DH46" s="509"/>
      <c r="DI46" s="890"/>
      <c r="DJ46" s="890"/>
      <c r="DK46" s="890"/>
      <c r="DL46" s="881"/>
      <c r="DM46" s="881"/>
      <c r="DN46" s="881"/>
      <c r="DO46" s="509"/>
      <c r="DP46" s="883"/>
      <c r="DQ46" s="883"/>
      <c r="DR46" s="883"/>
      <c r="DS46" s="883"/>
      <c r="DT46" s="883"/>
      <c r="DU46" s="883"/>
      <c r="DV46" s="847"/>
      <c r="DW46" s="847"/>
      <c r="DX46" s="889"/>
      <c r="DY46" s="509"/>
      <c r="DZ46" s="883"/>
      <c r="EA46" s="883"/>
      <c r="EB46" s="883"/>
      <c r="EC46" s="883"/>
      <c r="ED46" s="883"/>
      <c r="EE46" s="883"/>
      <c r="EF46" s="740"/>
      <c r="EG46" s="740"/>
      <c r="EH46" s="740"/>
      <c r="EI46" s="807"/>
      <c r="EJ46" s="835"/>
      <c r="EK46" s="835"/>
      <c r="EL46" s="835"/>
      <c r="EM46" s="835"/>
      <c r="EN46" s="835"/>
      <c r="EO46" s="835"/>
      <c r="EP46" s="847"/>
      <c r="EQ46" s="847"/>
      <c r="ER46" s="847"/>
      <c r="ES46" s="835"/>
      <c r="ET46" s="835"/>
      <c r="EU46" s="835"/>
      <c r="EV46" s="835"/>
      <c r="EW46" s="835"/>
      <c r="EX46" s="835"/>
      <c r="EY46" s="835"/>
      <c r="EZ46" s="844"/>
      <c r="FA46" s="844"/>
      <c r="FB46" s="835"/>
      <c r="FC46" s="835"/>
      <c r="FD46" s="835"/>
    </row>
    <row r="47" spans="1:160" s="658" customFormat="1" ht="12.75" x14ac:dyDescent="0.25">
      <c r="A47" s="39" t="s">
        <v>59</v>
      </c>
      <c r="B47" s="496"/>
      <c r="C47" s="881"/>
      <c r="D47" s="881"/>
      <c r="E47" s="881"/>
      <c r="F47" s="881"/>
      <c r="G47" s="881"/>
      <c r="H47" s="881"/>
      <c r="I47" s="881"/>
      <c r="J47" s="881"/>
      <c r="K47" s="881"/>
      <c r="L47" s="602">
        <v>0.58799999999999997</v>
      </c>
      <c r="M47" s="911"/>
      <c r="N47" s="602">
        <v>0.58799999999999997</v>
      </c>
      <c r="O47" s="602">
        <v>0.58799999999999997</v>
      </c>
      <c r="P47" s="911"/>
      <c r="Q47" s="602">
        <v>0.58799999999999997</v>
      </c>
      <c r="R47" s="898"/>
      <c r="S47" s="906"/>
      <c r="T47" s="509"/>
      <c r="U47" s="883"/>
      <c r="V47" s="905"/>
      <c r="W47" s="847"/>
      <c r="X47" s="847"/>
      <c r="Y47" s="847"/>
      <c r="Z47" s="883"/>
      <c r="AA47" s="898"/>
      <c r="AB47" s="847"/>
      <c r="AC47" s="847"/>
      <c r="AD47" s="847"/>
      <c r="AE47" s="905"/>
      <c r="AF47" s="898"/>
      <c r="AG47" s="847"/>
      <c r="AH47" s="847"/>
      <c r="AI47" s="847"/>
      <c r="AJ47" s="847"/>
      <c r="AK47" s="847"/>
      <c r="AL47" s="847"/>
      <c r="AM47" s="847"/>
      <c r="AN47" s="847"/>
      <c r="AO47" s="847"/>
      <c r="AP47" s="847"/>
      <c r="AQ47" s="847"/>
      <c r="AR47" s="847"/>
      <c r="AS47" s="847"/>
      <c r="AT47" s="847"/>
      <c r="AU47" s="847"/>
      <c r="AV47" s="847"/>
      <c r="AW47" s="835"/>
      <c r="AX47" s="847"/>
      <c r="AY47" s="847"/>
      <c r="AZ47" s="893"/>
      <c r="BA47" s="835"/>
      <c r="BB47" s="847"/>
      <c r="BC47" s="847"/>
      <c r="BD47" s="847"/>
      <c r="BE47" s="835"/>
      <c r="BF47" s="847"/>
      <c r="BG47" s="894"/>
      <c r="BH47" s="517"/>
      <c r="BI47" s="902"/>
      <c r="BJ47" s="847"/>
      <c r="BK47" s="847"/>
      <c r="BL47" s="847"/>
      <c r="BM47" s="847"/>
      <c r="BN47" s="847"/>
      <c r="BO47" s="847"/>
      <c r="BP47" s="847"/>
      <c r="BQ47" s="847"/>
      <c r="BR47" s="835"/>
      <c r="BS47" s="847"/>
      <c r="BT47" s="847"/>
      <c r="BU47" s="835"/>
      <c r="BV47" s="847"/>
      <c r="BW47" s="847"/>
      <c r="BX47" s="847"/>
      <c r="BY47" s="367"/>
      <c r="BZ47" s="847"/>
      <c r="CA47" s="835"/>
      <c r="CB47" s="706"/>
      <c r="CC47" s="536"/>
      <c r="CD47" s="835"/>
      <c r="CE47" s="706"/>
      <c r="CF47" s="847"/>
      <c r="CG47" s="847"/>
      <c r="CH47" s="847"/>
      <c r="CI47" s="847"/>
      <c r="CJ47" s="847"/>
      <c r="CK47" s="847"/>
      <c r="CL47" s="847"/>
      <c r="CM47" s="847"/>
      <c r="CN47" s="847"/>
      <c r="CO47" s="847"/>
      <c r="CP47" s="847"/>
      <c r="CQ47" s="894"/>
      <c r="CR47" s="517"/>
      <c r="CS47" s="847"/>
      <c r="CT47" s="847"/>
      <c r="CU47" s="835"/>
      <c r="CV47" s="847"/>
      <c r="CW47" s="847"/>
      <c r="CX47" s="835"/>
      <c r="CY47" s="847"/>
      <c r="CZ47" s="847"/>
      <c r="DA47" s="835"/>
      <c r="DB47" s="844"/>
      <c r="DC47" s="835"/>
      <c r="DD47" s="835"/>
      <c r="DE47" s="835"/>
      <c r="DF47" s="835"/>
      <c r="DG47" s="835"/>
      <c r="DH47" s="509"/>
      <c r="DI47" s="890"/>
      <c r="DJ47" s="890"/>
      <c r="DK47" s="890"/>
      <c r="DL47" s="881"/>
      <c r="DM47" s="881"/>
      <c r="DN47" s="881"/>
      <c r="DO47" s="509"/>
      <c r="DP47" s="883"/>
      <c r="DQ47" s="883"/>
      <c r="DR47" s="883"/>
      <c r="DS47" s="883"/>
      <c r="DT47" s="883"/>
      <c r="DU47" s="883"/>
      <c r="DV47" s="847"/>
      <c r="DW47" s="847"/>
      <c r="DX47" s="889"/>
      <c r="DY47" s="509"/>
      <c r="DZ47" s="883"/>
      <c r="EA47" s="883"/>
      <c r="EB47" s="883"/>
      <c r="EC47" s="883"/>
      <c r="ED47" s="883"/>
      <c r="EE47" s="883"/>
      <c r="EF47" s="740"/>
      <c r="EG47" s="740"/>
      <c r="EH47" s="740"/>
      <c r="EI47" s="807"/>
      <c r="EJ47" s="835"/>
      <c r="EK47" s="835"/>
      <c r="EL47" s="835"/>
      <c r="EM47" s="835"/>
      <c r="EN47" s="835"/>
      <c r="EO47" s="835"/>
      <c r="EP47" s="847"/>
      <c r="EQ47" s="847"/>
      <c r="ER47" s="847"/>
      <c r="ES47" s="835"/>
      <c r="ET47" s="835"/>
      <c r="EU47" s="835"/>
      <c r="EV47" s="835"/>
      <c r="EW47" s="835"/>
      <c r="EX47" s="835"/>
      <c r="EY47" s="835"/>
      <c r="EZ47" s="844"/>
      <c r="FA47" s="844"/>
      <c r="FB47" s="835"/>
      <c r="FC47" s="835"/>
      <c r="FD47" s="835"/>
    </row>
    <row r="48" spans="1:160" s="658" customFormat="1" ht="12.75" x14ac:dyDescent="0.25">
      <c r="A48" s="661" t="s">
        <v>63</v>
      </c>
      <c r="B48" s="496"/>
      <c r="C48" s="881"/>
      <c r="D48" s="881"/>
      <c r="E48" s="881"/>
      <c r="F48" s="881"/>
      <c r="G48" s="881"/>
      <c r="H48" s="881"/>
      <c r="I48" s="881"/>
      <c r="J48" s="881"/>
      <c r="K48" s="881"/>
      <c r="L48" s="909" t="s">
        <v>690</v>
      </c>
      <c r="M48" s="911"/>
      <c r="N48" s="912" t="s">
        <v>690</v>
      </c>
      <c r="O48" s="909" t="s">
        <v>690</v>
      </c>
      <c r="P48" s="911"/>
      <c r="Q48" s="912" t="s">
        <v>690</v>
      </c>
      <c r="R48" s="898"/>
      <c r="S48" s="906"/>
      <c r="T48" s="509"/>
      <c r="U48" s="883"/>
      <c r="V48" s="905"/>
      <c r="W48" s="847"/>
      <c r="X48" s="847"/>
      <c r="Y48" s="847"/>
      <c r="Z48" s="883"/>
      <c r="AA48" s="898"/>
      <c r="AB48" s="847"/>
      <c r="AC48" s="847"/>
      <c r="AD48" s="847"/>
      <c r="AE48" s="905"/>
      <c r="AF48" s="898"/>
      <c r="AG48" s="847"/>
      <c r="AH48" s="847"/>
      <c r="AI48" s="847"/>
      <c r="AJ48" s="847"/>
      <c r="AK48" s="847"/>
      <c r="AL48" s="847"/>
      <c r="AM48" s="847"/>
      <c r="AN48" s="847"/>
      <c r="AO48" s="847"/>
      <c r="AP48" s="847"/>
      <c r="AQ48" s="847"/>
      <c r="AR48" s="847"/>
      <c r="AS48" s="847"/>
      <c r="AT48" s="847"/>
      <c r="AU48" s="847"/>
      <c r="AV48" s="847"/>
      <c r="AW48" s="835"/>
      <c r="AX48" s="847"/>
      <c r="AY48" s="847"/>
      <c r="AZ48" s="893"/>
      <c r="BA48" s="835"/>
      <c r="BB48" s="847"/>
      <c r="BC48" s="847"/>
      <c r="BD48" s="847"/>
      <c r="BE48" s="835"/>
      <c r="BF48" s="847"/>
      <c r="BG48" s="894"/>
      <c r="BH48" s="517"/>
      <c r="BI48" s="902"/>
      <c r="BJ48" s="847"/>
      <c r="BK48" s="847"/>
      <c r="BL48" s="847"/>
      <c r="BM48" s="847"/>
      <c r="BN48" s="847"/>
      <c r="BO48" s="847"/>
      <c r="BP48" s="847"/>
      <c r="BQ48" s="847"/>
      <c r="BR48" s="835"/>
      <c r="BS48" s="847"/>
      <c r="BT48" s="847"/>
      <c r="BU48" s="835"/>
      <c r="BV48" s="847"/>
      <c r="BW48" s="847"/>
      <c r="BX48" s="847"/>
      <c r="BY48" s="367"/>
      <c r="BZ48" s="847"/>
      <c r="CA48" s="835"/>
      <c r="CB48" s="706"/>
      <c r="CC48" s="536"/>
      <c r="CD48" s="835"/>
      <c r="CE48" s="706"/>
      <c r="CF48" s="847"/>
      <c r="CG48" s="847"/>
      <c r="CH48" s="847"/>
      <c r="CI48" s="847"/>
      <c r="CJ48" s="847"/>
      <c r="CK48" s="847"/>
      <c r="CL48" s="847"/>
      <c r="CM48" s="847"/>
      <c r="CN48" s="847"/>
      <c r="CO48" s="847"/>
      <c r="CP48" s="847"/>
      <c r="CQ48" s="894"/>
      <c r="CR48" s="517"/>
      <c r="CS48" s="847"/>
      <c r="CT48" s="847"/>
      <c r="CU48" s="835"/>
      <c r="CV48" s="847"/>
      <c r="CW48" s="847"/>
      <c r="CX48" s="835"/>
      <c r="CY48" s="847"/>
      <c r="CZ48" s="847"/>
      <c r="DA48" s="835"/>
      <c r="DB48" s="844"/>
      <c r="DC48" s="835"/>
      <c r="DD48" s="835"/>
      <c r="DE48" s="835"/>
      <c r="DF48" s="835"/>
      <c r="DG48" s="835"/>
      <c r="DH48" s="509"/>
      <c r="DI48" s="890"/>
      <c r="DJ48" s="890"/>
      <c r="DK48" s="890"/>
      <c r="DL48" s="881"/>
      <c r="DM48" s="881"/>
      <c r="DN48" s="881"/>
      <c r="DO48" s="509"/>
      <c r="DP48" s="883"/>
      <c r="DQ48" s="883"/>
      <c r="DR48" s="883"/>
      <c r="DS48" s="883"/>
      <c r="DT48" s="883"/>
      <c r="DU48" s="883"/>
      <c r="DV48" s="847"/>
      <c r="DW48" s="847"/>
      <c r="DX48" s="889"/>
      <c r="DY48" s="509"/>
      <c r="DZ48" s="883"/>
      <c r="EA48" s="883"/>
      <c r="EB48" s="883"/>
      <c r="EC48" s="883"/>
      <c r="ED48" s="883"/>
      <c r="EE48" s="883"/>
      <c r="EF48" s="740"/>
      <c r="EG48" s="740"/>
      <c r="EH48" s="740"/>
      <c r="EI48" s="807"/>
      <c r="EJ48" s="835"/>
      <c r="EK48" s="835"/>
      <c r="EL48" s="835"/>
      <c r="EM48" s="835"/>
      <c r="EN48" s="835"/>
      <c r="EO48" s="835"/>
      <c r="EP48" s="847"/>
      <c r="EQ48" s="847"/>
      <c r="ER48" s="847"/>
      <c r="ES48" s="835"/>
      <c r="ET48" s="835"/>
      <c r="EU48" s="835"/>
      <c r="EV48" s="835"/>
      <c r="EW48" s="835"/>
      <c r="EX48" s="835"/>
      <c r="EY48" s="835"/>
      <c r="EZ48" s="844"/>
      <c r="FA48" s="844"/>
      <c r="FB48" s="835"/>
      <c r="FC48" s="835"/>
      <c r="FD48" s="835"/>
    </row>
    <row r="49" spans="1:160" s="658" customFormat="1" ht="12.75" x14ac:dyDescent="0.25">
      <c r="A49" s="659" t="s">
        <v>64</v>
      </c>
      <c r="B49" s="496"/>
      <c r="C49" s="881"/>
      <c r="D49" s="881"/>
      <c r="E49" s="881"/>
      <c r="F49" s="881"/>
      <c r="G49" s="881"/>
      <c r="H49" s="881"/>
      <c r="I49" s="881"/>
      <c r="J49" s="881"/>
      <c r="K49" s="881"/>
      <c r="L49" s="909"/>
      <c r="M49" s="911"/>
      <c r="N49" s="912"/>
      <c r="O49" s="909"/>
      <c r="P49" s="911"/>
      <c r="Q49" s="912"/>
      <c r="R49" s="898"/>
      <c r="S49" s="906"/>
      <c r="T49" s="509"/>
      <c r="U49" s="883"/>
      <c r="V49" s="905"/>
      <c r="W49" s="847"/>
      <c r="X49" s="847"/>
      <c r="Y49" s="847"/>
      <c r="Z49" s="883"/>
      <c r="AA49" s="898"/>
      <c r="AB49" s="847"/>
      <c r="AC49" s="847"/>
      <c r="AD49" s="847"/>
      <c r="AE49" s="905"/>
      <c r="AF49" s="898"/>
      <c r="AG49" s="847"/>
      <c r="AH49" s="847"/>
      <c r="AI49" s="847"/>
      <c r="AJ49" s="847"/>
      <c r="AK49" s="847"/>
      <c r="AL49" s="847"/>
      <c r="AM49" s="847"/>
      <c r="AN49" s="847"/>
      <c r="AO49" s="847"/>
      <c r="AP49" s="847"/>
      <c r="AQ49" s="847"/>
      <c r="AR49" s="847"/>
      <c r="AS49" s="847"/>
      <c r="AT49" s="847"/>
      <c r="AU49" s="847"/>
      <c r="AV49" s="847"/>
      <c r="AW49" s="835"/>
      <c r="AX49" s="847"/>
      <c r="AY49" s="847"/>
      <c r="AZ49" s="893"/>
      <c r="BA49" s="835"/>
      <c r="BB49" s="847"/>
      <c r="BC49" s="847"/>
      <c r="BD49" s="847"/>
      <c r="BE49" s="835"/>
      <c r="BF49" s="847"/>
      <c r="BG49" s="894"/>
      <c r="BH49" s="517"/>
      <c r="BI49" s="902"/>
      <c r="BJ49" s="847"/>
      <c r="BK49" s="847"/>
      <c r="BL49" s="847"/>
      <c r="BM49" s="847"/>
      <c r="BN49" s="847"/>
      <c r="BO49" s="847"/>
      <c r="BP49" s="847"/>
      <c r="BQ49" s="847"/>
      <c r="BR49" s="835"/>
      <c r="BS49" s="847"/>
      <c r="BT49" s="847"/>
      <c r="BU49" s="835"/>
      <c r="BV49" s="847"/>
      <c r="BW49" s="847"/>
      <c r="BX49" s="847"/>
      <c r="BY49" s="367"/>
      <c r="BZ49" s="847"/>
      <c r="CA49" s="835"/>
      <c r="CB49" s="706"/>
      <c r="CC49" s="536"/>
      <c r="CD49" s="835"/>
      <c r="CE49" s="706"/>
      <c r="CF49" s="847"/>
      <c r="CG49" s="847"/>
      <c r="CH49" s="847"/>
      <c r="CI49" s="847"/>
      <c r="CJ49" s="847"/>
      <c r="CK49" s="847"/>
      <c r="CL49" s="847"/>
      <c r="CM49" s="847"/>
      <c r="CN49" s="847"/>
      <c r="CO49" s="847"/>
      <c r="CP49" s="847"/>
      <c r="CQ49" s="894"/>
      <c r="CR49" s="517"/>
      <c r="CS49" s="847"/>
      <c r="CT49" s="847"/>
      <c r="CU49" s="835"/>
      <c r="CV49" s="847"/>
      <c r="CW49" s="847"/>
      <c r="CX49" s="835"/>
      <c r="CY49" s="847"/>
      <c r="CZ49" s="847"/>
      <c r="DA49" s="835"/>
      <c r="DB49" s="844"/>
      <c r="DC49" s="835"/>
      <c r="DD49" s="835"/>
      <c r="DE49" s="835"/>
      <c r="DF49" s="835"/>
      <c r="DG49" s="835"/>
      <c r="DH49" s="509"/>
      <c r="DI49" s="890"/>
      <c r="DJ49" s="890"/>
      <c r="DK49" s="890"/>
      <c r="DL49" s="881"/>
      <c r="DM49" s="881"/>
      <c r="DN49" s="881"/>
      <c r="DO49" s="509"/>
      <c r="DP49" s="883"/>
      <c r="DQ49" s="883"/>
      <c r="DR49" s="883"/>
      <c r="DS49" s="883"/>
      <c r="DT49" s="883"/>
      <c r="DU49" s="883"/>
      <c r="DV49" s="847"/>
      <c r="DW49" s="847"/>
      <c r="DX49" s="889"/>
      <c r="DY49" s="509"/>
      <c r="DZ49" s="883"/>
      <c r="EA49" s="883"/>
      <c r="EB49" s="883"/>
      <c r="EC49" s="883"/>
      <c r="ED49" s="883"/>
      <c r="EE49" s="883"/>
      <c r="EF49" s="740"/>
      <c r="EG49" s="740"/>
      <c r="EH49" s="740"/>
      <c r="EI49" s="807"/>
      <c r="EJ49" s="835"/>
      <c r="EK49" s="835"/>
      <c r="EL49" s="835"/>
      <c r="EM49" s="835"/>
      <c r="EN49" s="835"/>
      <c r="EO49" s="835"/>
      <c r="EP49" s="847"/>
      <c r="EQ49" s="847"/>
      <c r="ER49" s="847"/>
      <c r="ES49" s="835"/>
      <c r="ET49" s="835"/>
      <c r="EU49" s="835"/>
      <c r="EV49" s="835"/>
      <c r="EW49" s="835"/>
      <c r="EX49" s="835"/>
      <c r="EY49" s="835"/>
      <c r="EZ49" s="844"/>
      <c r="FA49" s="844"/>
      <c r="FB49" s="835"/>
      <c r="FC49" s="835"/>
      <c r="FD49" s="835"/>
    </row>
    <row r="50" spans="1:160" s="658" customFormat="1" ht="12.75" x14ac:dyDescent="0.25">
      <c r="A50" s="659" t="s">
        <v>44</v>
      </c>
      <c r="B50" s="496"/>
      <c r="C50" s="881"/>
      <c r="D50" s="881"/>
      <c r="E50" s="881"/>
      <c r="F50" s="881"/>
      <c r="G50" s="881"/>
      <c r="H50" s="881"/>
      <c r="I50" s="881"/>
      <c r="J50" s="881"/>
      <c r="K50" s="881"/>
      <c r="L50" s="909"/>
      <c r="M50" s="911"/>
      <c r="N50" s="912"/>
      <c r="O50" s="909"/>
      <c r="P50" s="911"/>
      <c r="Q50" s="912"/>
      <c r="R50" s="898"/>
      <c r="S50" s="906"/>
      <c r="T50" s="509"/>
      <c r="U50" s="472" t="s">
        <v>893</v>
      </c>
      <c r="V50" s="905"/>
      <c r="W50" s="847"/>
      <c r="X50" s="847"/>
      <c r="Y50" s="847"/>
      <c r="Z50" s="472" t="s">
        <v>893</v>
      </c>
      <c r="AA50" s="898"/>
      <c r="AB50" s="847"/>
      <c r="AC50" s="847"/>
      <c r="AD50" s="847"/>
      <c r="AE50" s="472" t="s">
        <v>893</v>
      </c>
      <c r="AF50" s="898"/>
      <c r="AG50" s="847"/>
      <c r="AH50" s="847"/>
      <c r="AI50" s="847"/>
      <c r="AJ50" s="847"/>
      <c r="AK50" s="847"/>
      <c r="AL50" s="847"/>
      <c r="AM50" s="847"/>
      <c r="AN50" s="847"/>
      <c r="AO50" s="847"/>
      <c r="AP50" s="847"/>
      <c r="AQ50" s="847"/>
      <c r="AR50" s="847"/>
      <c r="AS50" s="847"/>
      <c r="AT50" s="847"/>
      <c r="AU50" s="847"/>
      <c r="AV50" s="847"/>
      <c r="AW50" s="835"/>
      <c r="AX50" s="847"/>
      <c r="AY50" s="847"/>
      <c r="AZ50" s="893"/>
      <c r="BA50" s="835"/>
      <c r="BB50" s="847"/>
      <c r="BC50" s="847"/>
      <c r="BD50" s="847"/>
      <c r="BE50" s="835"/>
      <c r="BF50" s="847"/>
      <c r="BG50" s="894"/>
      <c r="BH50" s="517"/>
      <c r="BI50" s="902"/>
      <c r="BJ50" s="847"/>
      <c r="BK50" s="847"/>
      <c r="BL50" s="847"/>
      <c r="BM50" s="847"/>
      <c r="BN50" s="847"/>
      <c r="BO50" s="847"/>
      <c r="BP50" s="847"/>
      <c r="BQ50" s="847"/>
      <c r="BR50" s="835"/>
      <c r="BS50" s="847"/>
      <c r="BT50" s="847"/>
      <c r="BU50" s="835"/>
      <c r="BV50" s="847"/>
      <c r="BW50" s="847"/>
      <c r="BX50" s="847"/>
      <c r="BY50" s="367"/>
      <c r="BZ50" s="847"/>
      <c r="CA50" s="835"/>
      <c r="CB50" s="706"/>
      <c r="CC50" s="536"/>
      <c r="CD50" s="835"/>
      <c r="CE50" s="706"/>
      <c r="CF50" s="847"/>
      <c r="CG50" s="847"/>
      <c r="CH50" s="847"/>
      <c r="CI50" s="847"/>
      <c r="CJ50" s="847"/>
      <c r="CK50" s="847"/>
      <c r="CL50" s="847"/>
      <c r="CM50" s="847"/>
      <c r="CN50" s="847"/>
      <c r="CO50" s="847"/>
      <c r="CP50" s="847"/>
      <c r="CQ50" s="894"/>
      <c r="CR50" s="517"/>
      <c r="CS50" s="847"/>
      <c r="CT50" s="847"/>
      <c r="CU50" s="835"/>
      <c r="CV50" s="847"/>
      <c r="CW50" s="847"/>
      <c r="CX50" s="835"/>
      <c r="CY50" s="847"/>
      <c r="CZ50" s="847"/>
      <c r="DA50" s="835"/>
      <c r="DB50" s="844"/>
      <c r="DC50" s="835"/>
      <c r="DD50" s="835"/>
      <c r="DE50" s="835"/>
      <c r="DF50" s="835"/>
      <c r="DG50" s="835"/>
      <c r="DH50" s="509"/>
      <c r="DI50" s="890"/>
      <c r="DJ50" s="890"/>
      <c r="DK50" s="890"/>
      <c r="DL50" s="881"/>
      <c r="DM50" s="881"/>
      <c r="DN50" s="881"/>
      <c r="DO50" s="509"/>
      <c r="DP50" s="742"/>
      <c r="DQ50" s="742"/>
      <c r="DR50" s="742"/>
      <c r="DS50" s="742"/>
      <c r="DT50" s="742"/>
      <c r="DU50" s="742"/>
      <c r="DV50" s="847"/>
      <c r="DW50" s="847"/>
      <c r="DX50" s="889"/>
      <c r="DY50" s="509"/>
      <c r="DZ50" s="742"/>
      <c r="EA50" s="742"/>
      <c r="EB50" s="742"/>
      <c r="EC50" s="742"/>
      <c r="ED50" s="742"/>
      <c r="EE50" s="742"/>
      <c r="EF50" s="740"/>
      <c r="EG50" s="740"/>
      <c r="EH50" s="740"/>
      <c r="EI50" s="807"/>
      <c r="EJ50" s="835"/>
      <c r="EK50" s="835"/>
      <c r="EL50" s="835"/>
      <c r="EM50" s="835"/>
      <c r="EN50" s="835"/>
      <c r="EO50" s="835"/>
      <c r="EP50" s="847"/>
      <c r="EQ50" s="847"/>
      <c r="ER50" s="847"/>
      <c r="ES50" s="835"/>
      <c r="ET50" s="835"/>
      <c r="EU50" s="835"/>
      <c r="EV50" s="835"/>
      <c r="EW50" s="835"/>
      <c r="EX50" s="835"/>
      <c r="EY50" s="835"/>
      <c r="EZ50" s="844"/>
      <c r="FA50" s="844"/>
      <c r="FB50" s="835"/>
      <c r="FC50" s="835"/>
      <c r="FD50" s="835"/>
    </row>
    <row r="51" spans="1:160" s="658" customFormat="1" ht="12.75" x14ac:dyDescent="0.25">
      <c r="A51" s="659" t="s">
        <v>513</v>
      </c>
      <c r="B51" s="496"/>
      <c r="C51" s="881"/>
      <c r="D51" s="881"/>
      <c r="E51" s="881"/>
      <c r="F51" s="881"/>
      <c r="G51" s="881"/>
      <c r="H51" s="881"/>
      <c r="I51" s="881"/>
      <c r="J51" s="881"/>
      <c r="K51" s="881"/>
      <c r="L51" s="909"/>
      <c r="M51" s="911"/>
      <c r="N51" s="912"/>
      <c r="O51" s="909"/>
      <c r="P51" s="911"/>
      <c r="Q51" s="912"/>
      <c r="R51" s="898"/>
      <c r="S51" s="906"/>
      <c r="T51" s="509"/>
      <c r="U51" s="883" t="s">
        <v>597</v>
      </c>
      <c r="V51" s="905"/>
      <c r="W51" s="847"/>
      <c r="X51" s="847"/>
      <c r="Y51" s="847"/>
      <c r="Z51" s="883" t="s">
        <v>597</v>
      </c>
      <c r="AA51" s="898"/>
      <c r="AB51" s="847"/>
      <c r="AC51" s="847"/>
      <c r="AD51" s="847"/>
      <c r="AE51" s="898" t="s">
        <v>597</v>
      </c>
      <c r="AF51" s="898"/>
      <c r="AG51" s="847"/>
      <c r="AH51" s="847"/>
      <c r="AI51" s="847"/>
      <c r="AJ51" s="847"/>
      <c r="AK51" s="847"/>
      <c r="AL51" s="847"/>
      <c r="AM51" s="847"/>
      <c r="AN51" s="847"/>
      <c r="AO51" s="847"/>
      <c r="AP51" s="847"/>
      <c r="AQ51" s="847"/>
      <c r="AR51" s="847"/>
      <c r="AS51" s="847"/>
      <c r="AT51" s="847"/>
      <c r="AU51" s="847"/>
      <c r="AV51" s="847"/>
      <c r="AW51" s="835"/>
      <c r="AX51" s="847"/>
      <c r="AY51" s="847"/>
      <c r="AZ51" s="893"/>
      <c r="BA51" s="835"/>
      <c r="BB51" s="847"/>
      <c r="BC51" s="847"/>
      <c r="BD51" s="847"/>
      <c r="BE51" s="835"/>
      <c r="BF51" s="847"/>
      <c r="BG51" s="894"/>
      <c r="BH51" s="517"/>
      <c r="BI51" s="902"/>
      <c r="BJ51" s="847"/>
      <c r="BK51" s="847"/>
      <c r="BL51" s="847"/>
      <c r="BM51" s="847"/>
      <c r="BN51" s="847"/>
      <c r="BO51" s="847"/>
      <c r="BP51" s="847"/>
      <c r="BQ51" s="847"/>
      <c r="BR51" s="835"/>
      <c r="BS51" s="847"/>
      <c r="BT51" s="847"/>
      <c r="BU51" s="835"/>
      <c r="BV51" s="847"/>
      <c r="BW51" s="847"/>
      <c r="BX51" s="847"/>
      <c r="BY51" s="367"/>
      <c r="BZ51" s="847"/>
      <c r="CA51" s="835"/>
      <c r="CB51" s="706"/>
      <c r="CC51" s="536"/>
      <c r="CD51" s="835"/>
      <c r="CE51" s="706"/>
      <c r="CF51" s="847"/>
      <c r="CG51" s="847"/>
      <c r="CH51" s="847"/>
      <c r="CI51" s="847"/>
      <c r="CJ51" s="847"/>
      <c r="CK51" s="847"/>
      <c r="CL51" s="847"/>
      <c r="CM51" s="847"/>
      <c r="CN51" s="847"/>
      <c r="CO51" s="847"/>
      <c r="CP51" s="847"/>
      <c r="CQ51" s="894"/>
      <c r="CR51" s="517"/>
      <c r="CS51" s="847"/>
      <c r="CT51" s="847"/>
      <c r="CU51" s="835"/>
      <c r="CV51" s="847"/>
      <c r="CW51" s="847"/>
      <c r="CX51" s="835"/>
      <c r="CY51" s="847"/>
      <c r="CZ51" s="847"/>
      <c r="DA51" s="835"/>
      <c r="DB51" s="844"/>
      <c r="DC51" s="835"/>
      <c r="DD51" s="835"/>
      <c r="DE51" s="835"/>
      <c r="DF51" s="835"/>
      <c r="DG51" s="835"/>
      <c r="DH51" s="509"/>
      <c r="DI51" s="890"/>
      <c r="DJ51" s="890"/>
      <c r="DK51" s="890"/>
      <c r="DL51" s="881"/>
      <c r="DM51" s="881"/>
      <c r="DN51" s="881"/>
      <c r="DO51" s="509"/>
      <c r="DP51" s="883"/>
      <c r="DQ51" s="883"/>
      <c r="DR51" s="883"/>
      <c r="DS51" s="883"/>
      <c r="DT51" s="883"/>
      <c r="DU51" s="883"/>
      <c r="DV51" s="847"/>
      <c r="DW51" s="847"/>
      <c r="DX51" s="889"/>
      <c r="DY51" s="509"/>
      <c r="DZ51" s="883"/>
      <c r="EA51" s="883"/>
      <c r="EB51" s="883"/>
      <c r="EC51" s="883"/>
      <c r="ED51" s="883"/>
      <c r="EE51" s="883"/>
      <c r="EF51" s="883"/>
      <c r="EG51" s="883"/>
      <c r="EH51" s="883"/>
      <c r="EI51" s="807"/>
      <c r="EJ51" s="835"/>
      <c r="EK51" s="835"/>
      <c r="EL51" s="835"/>
      <c r="EM51" s="835"/>
      <c r="EN51" s="835"/>
      <c r="EO51" s="835"/>
      <c r="EP51" s="847"/>
      <c r="EQ51" s="847"/>
      <c r="ER51" s="847"/>
      <c r="ES51" s="835"/>
      <c r="ET51" s="835"/>
      <c r="EU51" s="835"/>
      <c r="EV51" s="835"/>
      <c r="EW51" s="835"/>
      <c r="EX51" s="835"/>
      <c r="EY51" s="835"/>
      <c r="EZ51" s="844"/>
      <c r="FA51" s="844"/>
      <c r="FB51" s="835"/>
      <c r="FC51" s="835"/>
      <c r="FD51" s="835"/>
    </row>
    <row r="52" spans="1:160" s="658" customFormat="1" ht="63.75" x14ac:dyDescent="0.25">
      <c r="A52" s="659" t="s">
        <v>65</v>
      </c>
      <c r="B52" s="496"/>
      <c r="C52" s="881"/>
      <c r="D52" s="881"/>
      <c r="E52" s="881"/>
      <c r="F52" s="881"/>
      <c r="G52" s="881"/>
      <c r="H52" s="881"/>
      <c r="I52" s="881"/>
      <c r="J52" s="881"/>
      <c r="K52" s="881"/>
      <c r="L52" s="909"/>
      <c r="M52" s="911"/>
      <c r="N52" s="912"/>
      <c r="O52" s="909"/>
      <c r="P52" s="911"/>
      <c r="Q52" s="912"/>
      <c r="R52" s="898"/>
      <c r="S52" s="906"/>
      <c r="T52" s="509"/>
      <c r="U52" s="883"/>
      <c r="V52" s="905"/>
      <c r="W52" s="847"/>
      <c r="X52" s="847"/>
      <c r="Y52" s="847"/>
      <c r="Z52" s="883"/>
      <c r="AA52" s="898"/>
      <c r="AB52" s="847"/>
      <c r="AC52" s="847"/>
      <c r="AD52" s="847"/>
      <c r="AE52" s="898"/>
      <c r="AF52" s="898"/>
      <c r="AG52" s="847"/>
      <c r="AH52" s="847"/>
      <c r="AI52" s="847"/>
      <c r="AJ52" s="847"/>
      <c r="AK52" s="847"/>
      <c r="AL52" s="847"/>
      <c r="AM52" s="847"/>
      <c r="AN52" s="847"/>
      <c r="AO52" s="847"/>
      <c r="AP52" s="847"/>
      <c r="AQ52" s="847"/>
      <c r="AR52" s="847"/>
      <c r="AS52" s="847"/>
      <c r="AT52" s="847"/>
      <c r="AU52" s="847"/>
      <c r="AV52" s="847"/>
      <c r="AW52" s="835"/>
      <c r="AX52" s="847"/>
      <c r="AY52" s="847"/>
      <c r="AZ52" s="893"/>
      <c r="BA52" s="835"/>
      <c r="BB52" s="847"/>
      <c r="BC52" s="847"/>
      <c r="BD52" s="847"/>
      <c r="BE52" s="835"/>
      <c r="BF52" s="847"/>
      <c r="BG52" s="894"/>
      <c r="BH52" s="517"/>
      <c r="BI52" s="902"/>
      <c r="BJ52" s="847"/>
      <c r="BK52" s="847"/>
      <c r="BL52" s="847"/>
      <c r="BM52" s="847"/>
      <c r="BN52" s="847"/>
      <c r="BO52" s="847"/>
      <c r="BP52" s="847"/>
      <c r="BQ52" s="847"/>
      <c r="BR52" s="835"/>
      <c r="BS52" s="847"/>
      <c r="BT52" s="847"/>
      <c r="BU52" s="835"/>
      <c r="BV52" s="847"/>
      <c r="BW52" s="847"/>
      <c r="BX52" s="847"/>
      <c r="BY52" s="367"/>
      <c r="BZ52" s="847"/>
      <c r="CA52" s="835"/>
      <c r="CB52" s="706"/>
      <c r="CC52" s="536"/>
      <c r="CD52" s="835"/>
      <c r="CE52" s="706"/>
      <c r="CF52" s="847"/>
      <c r="CG52" s="847"/>
      <c r="CH52" s="847"/>
      <c r="CI52" s="847"/>
      <c r="CJ52" s="847"/>
      <c r="CK52" s="847"/>
      <c r="CL52" s="847"/>
      <c r="CM52" s="847"/>
      <c r="CN52" s="847"/>
      <c r="CO52" s="847"/>
      <c r="CP52" s="847"/>
      <c r="CQ52" s="894"/>
      <c r="CR52" s="517"/>
      <c r="CS52" s="847"/>
      <c r="CT52" s="847"/>
      <c r="CU52" s="835"/>
      <c r="CV52" s="847"/>
      <c r="CW52" s="847"/>
      <c r="CX52" s="835"/>
      <c r="CY52" s="847"/>
      <c r="CZ52" s="847"/>
      <c r="DA52" s="835"/>
      <c r="DB52" s="844"/>
      <c r="DC52" s="835"/>
      <c r="DD52" s="835"/>
      <c r="DE52" s="835"/>
      <c r="DF52" s="835"/>
      <c r="DG52" s="835"/>
      <c r="DH52" s="509"/>
      <c r="DI52" s="890"/>
      <c r="DJ52" s="890"/>
      <c r="DK52" s="890"/>
      <c r="DL52" s="881"/>
      <c r="DM52" s="881"/>
      <c r="DN52" s="881"/>
      <c r="DO52" s="509"/>
      <c r="DP52" s="883"/>
      <c r="DQ52" s="883"/>
      <c r="DR52" s="883"/>
      <c r="DS52" s="883"/>
      <c r="DT52" s="883"/>
      <c r="DU52" s="883"/>
      <c r="DV52" s="847"/>
      <c r="DW52" s="847"/>
      <c r="DX52" s="889"/>
      <c r="DY52" s="509"/>
      <c r="DZ52" s="883"/>
      <c r="EA52" s="883"/>
      <c r="EB52" s="883"/>
      <c r="EC52" s="883"/>
      <c r="ED52" s="883"/>
      <c r="EE52" s="883"/>
      <c r="EF52" s="883"/>
      <c r="EG52" s="883"/>
      <c r="EH52" s="883"/>
      <c r="EI52" s="807"/>
      <c r="EJ52" s="835"/>
      <c r="EK52" s="835"/>
      <c r="EL52" s="835"/>
      <c r="EM52" s="835"/>
      <c r="EN52" s="835"/>
      <c r="EO52" s="835"/>
      <c r="EP52" s="847"/>
      <c r="EQ52" s="847"/>
      <c r="ER52" s="847"/>
      <c r="ES52" s="835"/>
      <c r="ET52" s="835"/>
      <c r="EU52" s="835"/>
      <c r="EV52" s="835"/>
      <c r="EW52" s="835"/>
      <c r="EX52" s="835"/>
      <c r="EY52" s="835"/>
      <c r="EZ52" s="844"/>
      <c r="FA52" s="844"/>
      <c r="FB52" s="835"/>
      <c r="FC52" s="835"/>
      <c r="FD52" s="835"/>
    </row>
    <row r="53" spans="1:160" s="658" customFormat="1" ht="25.5" x14ac:dyDescent="0.25">
      <c r="A53" s="659" t="s">
        <v>66</v>
      </c>
      <c r="B53" s="496"/>
      <c r="C53" s="881"/>
      <c r="D53" s="881"/>
      <c r="E53" s="881"/>
      <c r="F53" s="881"/>
      <c r="G53" s="881"/>
      <c r="H53" s="881"/>
      <c r="I53" s="881"/>
      <c r="J53" s="881"/>
      <c r="K53" s="881"/>
      <c r="L53" s="909"/>
      <c r="M53" s="911"/>
      <c r="N53" s="912"/>
      <c r="O53" s="909"/>
      <c r="P53" s="911"/>
      <c r="Q53" s="912"/>
      <c r="R53" s="898"/>
      <c r="S53" s="906"/>
      <c r="T53" s="509"/>
      <c r="U53" s="883"/>
      <c r="V53" s="905"/>
      <c r="W53" s="847"/>
      <c r="X53" s="847"/>
      <c r="Y53" s="847"/>
      <c r="Z53" s="883"/>
      <c r="AA53" s="898"/>
      <c r="AB53" s="847"/>
      <c r="AC53" s="847"/>
      <c r="AD53" s="847"/>
      <c r="AE53" s="898"/>
      <c r="AF53" s="898"/>
      <c r="AG53" s="847"/>
      <c r="AH53" s="847"/>
      <c r="AI53" s="847"/>
      <c r="AJ53" s="847"/>
      <c r="AK53" s="847"/>
      <c r="AL53" s="847"/>
      <c r="AM53" s="847"/>
      <c r="AN53" s="847"/>
      <c r="AO53" s="847"/>
      <c r="AP53" s="847"/>
      <c r="AQ53" s="847"/>
      <c r="AR53" s="847"/>
      <c r="AS53" s="847"/>
      <c r="AT53" s="847"/>
      <c r="AU53" s="847"/>
      <c r="AV53" s="847"/>
      <c r="AW53" s="835"/>
      <c r="AX53" s="847"/>
      <c r="AY53" s="847"/>
      <c r="AZ53" s="893"/>
      <c r="BA53" s="835"/>
      <c r="BB53" s="847"/>
      <c r="BC53" s="847"/>
      <c r="BD53" s="847"/>
      <c r="BE53" s="835"/>
      <c r="BF53" s="847"/>
      <c r="BG53" s="894"/>
      <c r="BH53" s="517"/>
      <c r="BI53" s="902"/>
      <c r="BJ53" s="847"/>
      <c r="BK53" s="847"/>
      <c r="BL53" s="847"/>
      <c r="BM53" s="847"/>
      <c r="BN53" s="847"/>
      <c r="BO53" s="847"/>
      <c r="BP53" s="847"/>
      <c r="BQ53" s="847"/>
      <c r="BR53" s="835"/>
      <c r="BS53" s="847"/>
      <c r="BT53" s="847"/>
      <c r="BU53" s="835"/>
      <c r="BV53" s="847"/>
      <c r="BW53" s="847"/>
      <c r="BX53" s="847"/>
      <c r="BY53" s="367"/>
      <c r="BZ53" s="847"/>
      <c r="CA53" s="835"/>
      <c r="CB53" s="706"/>
      <c r="CC53" s="536"/>
      <c r="CD53" s="835"/>
      <c r="CE53" s="706"/>
      <c r="CF53" s="847"/>
      <c r="CG53" s="847"/>
      <c r="CH53" s="847"/>
      <c r="CI53" s="847"/>
      <c r="CJ53" s="847"/>
      <c r="CK53" s="847"/>
      <c r="CL53" s="847"/>
      <c r="CM53" s="847"/>
      <c r="CN53" s="847"/>
      <c r="CO53" s="847"/>
      <c r="CP53" s="847"/>
      <c r="CQ53" s="894"/>
      <c r="CR53" s="517"/>
      <c r="CS53" s="847"/>
      <c r="CT53" s="847"/>
      <c r="CU53" s="835"/>
      <c r="CV53" s="847"/>
      <c r="CW53" s="847"/>
      <c r="CX53" s="835"/>
      <c r="CY53" s="847"/>
      <c r="CZ53" s="847"/>
      <c r="DA53" s="835"/>
      <c r="DB53" s="844"/>
      <c r="DC53" s="835"/>
      <c r="DD53" s="835"/>
      <c r="DE53" s="835"/>
      <c r="DF53" s="835"/>
      <c r="DG53" s="835"/>
      <c r="DH53" s="509"/>
      <c r="DI53" s="890"/>
      <c r="DJ53" s="890"/>
      <c r="DK53" s="890"/>
      <c r="DL53" s="881"/>
      <c r="DM53" s="881"/>
      <c r="DN53" s="881"/>
      <c r="DO53" s="509"/>
      <c r="DP53" s="883"/>
      <c r="DQ53" s="883"/>
      <c r="DR53" s="883"/>
      <c r="DS53" s="883"/>
      <c r="DT53" s="883"/>
      <c r="DU53" s="883"/>
      <c r="DV53" s="847"/>
      <c r="DW53" s="847"/>
      <c r="DX53" s="889"/>
      <c r="DY53" s="509"/>
      <c r="DZ53" s="883"/>
      <c r="EA53" s="883"/>
      <c r="EB53" s="883"/>
      <c r="EC53" s="883"/>
      <c r="ED53" s="883"/>
      <c r="EE53" s="883"/>
      <c r="EF53" s="883"/>
      <c r="EG53" s="883"/>
      <c r="EH53" s="883"/>
      <c r="EI53" s="807"/>
      <c r="EJ53" s="835"/>
      <c r="EK53" s="835"/>
      <c r="EL53" s="835"/>
      <c r="EM53" s="835"/>
      <c r="EN53" s="835"/>
      <c r="EO53" s="835"/>
      <c r="EP53" s="847"/>
      <c r="EQ53" s="847"/>
      <c r="ER53" s="847"/>
      <c r="ES53" s="835"/>
      <c r="ET53" s="835"/>
      <c r="EU53" s="835"/>
      <c r="EV53" s="835"/>
      <c r="EW53" s="835"/>
      <c r="EX53" s="835"/>
      <c r="EY53" s="835"/>
      <c r="EZ53" s="844"/>
      <c r="FA53" s="844"/>
      <c r="FB53" s="835"/>
      <c r="FC53" s="835"/>
      <c r="FD53" s="835"/>
    </row>
    <row r="54" spans="1:160" s="658" customFormat="1" ht="12.75" x14ac:dyDescent="0.25">
      <c r="A54" s="35" t="s">
        <v>46</v>
      </c>
      <c r="B54" s="496"/>
      <c r="C54" s="881"/>
      <c r="D54" s="881"/>
      <c r="E54" s="881"/>
      <c r="F54" s="881"/>
      <c r="G54" s="881"/>
      <c r="H54" s="881"/>
      <c r="I54" s="881"/>
      <c r="J54" s="881"/>
      <c r="K54" s="881"/>
      <c r="L54" s="909"/>
      <c r="M54" s="911"/>
      <c r="N54" s="912"/>
      <c r="O54" s="909"/>
      <c r="P54" s="911"/>
      <c r="Q54" s="912"/>
      <c r="R54" s="898"/>
      <c r="S54" s="906"/>
      <c r="T54" s="509"/>
      <c r="U54" s="883"/>
      <c r="V54" s="905"/>
      <c r="W54" s="847"/>
      <c r="X54" s="847"/>
      <c r="Y54" s="847"/>
      <c r="Z54" s="883"/>
      <c r="AA54" s="898"/>
      <c r="AB54" s="847"/>
      <c r="AC54" s="847"/>
      <c r="AD54" s="847"/>
      <c r="AE54" s="898"/>
      <c r="AF54" s="898"/>
      <c r="AG54" s="847"/>
      <c r="AH54" s="847"/>
      <c r="AI54" s="847"/>
      <c r="AJ54" s="847"/>
      <c r="AK54" s="847"/>
      <c r="AL54" s="847"/>
      <c r="AM54" s="847"/>
      <c r="AN54" s="847"/>
      <c r="AO54" s="847"/>
      <c r="AP54" s="847"/>
      <c r="AQ54" s="847"/>
      <c r="AR54" s="847"/>
      <c r="AS54" s="847"/>
      <c r="AT54" s="847"/>
      <c r="AU54" s="847"/>
      <c r="AV54" s="847"/>
      <c r="AW54" s="835"/>
      <c r="AX54" s="847"/>
      <c r="AY54" s="847"/>
      <c r="AZ54" s="893"/>
      <c r="BA54" s="835"/>
      <c r="BB54" s="847"/>
      <c r="BC54" s="847"/>
      <c r="BD54" s="847"/>
      <c r="BE54" s="835"/>
      <c r="BF54" s="847"/>
      <c r="BG54" s="894"/>
      <c r="BH54" s="517"/>
      <c r="BI54" s="902"/>
      <c r="BJ54" s="847"/>
      <c r="BK54" s="847"/>
      <c r="BL54" s="847"/>
      <c r="BM54" s="847"/>
      <c r="BN54" s="847"/>
      <c r="BO54" s="847"/>
      <c r="BP54" s="847"/>
      <c r="BQ54" s="847"/>
      <c r="BR54" s="835"/>
      <c r="BS54" s="847"/>
      <c r="BT54" s="847"/>
      <c r="BU54" s="835"/>
      <c r="BV54" s="847"/>
      <c r="BW54" s="847"/>
      <c r="BX54" s="847"/>
      <c r="BY54" s="367"/>
      <c r="BZ54" s="847"/>
      <c r="CA54" s="835"/>
      <c r="CB54" s="706"/>
      <c r="CC54" s="536"/>
      <c r="CD54" s="835"/>
      <c r="CE54" s="706"/>
      <c r="CF54" s="847"/>
      <c r="CG54" s="847"/>
      <c r="CH54" s="847"/>
      <c r="CI54" s="847"/>
      <c r="CJ54" s="847"/>
      <c r="CK54" s="847"/>
      <c r="CL54" s="847"/>
      <c r="CM54" s="847"/>
      <c r="CN54" s="847"/>
      <c r="CO54" s="847"/>
      <c r="CP54" s="847"/>
      <c r="CQ54" s="894"/>
      <c r="CR54" s="517"/>
      <c r="CS54" s="847"/>
      <c r="CT54" s="847"/>
      <c r="CU54" s="835"/>
      <c r="CV54" s="847"/>
      <c r="CW54" s="847"/>
      <c r="CX54" s="835"/>
      <c r="CY54" s="847"/>
      <c r="CZ54" s="847"/>
      <c r="DA54" s="835"/>
      <c r="DB54" s="844"/>
      <c r="DC54" s="835"/>
      <c r="DD54" s="835"/>
      <c r="DE54" s="835"/>
      <c r="DF54" s="835"/>
      <c r="DG54" s="835"/>
      <c r="DH54" s="509"/>
      <c r="DI54" s="890"/>
      <c r="DJ54" s="890"/>
      <c r="DK54" s="890"/>
      <c r="DL54" s="881"/>
      <c r="DM54" s="881"/>
      <c r="DN54" s="881"/>
      <c r="DO54" s="509"/>
      <c r="DP54" s="883"/>
      <c r="DQ54" s="883"/>
      <c r="DR54" s="883"/>
      <c r="DS54" s="883"/>
      <c r="DT54" s="883"/>
      <c r="DU54" s="883"/>
      <c r="DV54" s="847"/>
      <c r="DW54" s="847"/>
      <c r="DX54" s="889"/>
      <c r="DY54" s="509"/>
      <c r="DZ54" s="883"/>
      <c r="EA54" s="883"/>
      <c r="EB54" s="883"/>
      <c r="EC54" s="883"/>
      <c r="ED54" s="883"/>
      <c r="EE54" s="883"/>
      <c r="EF54" s="883"/>
      <c r="EG54" s="883"/>
      <c r="EH54" s="883"/>
      <c r="EI54" s="807"/>
      <c r="EJ54" s="835"/>
      <c r="EK54" s="835"/>
      <c r="EL54" s="835"/>
      <c r="EM54" s="835"/>
      <c r="EN54" s="835"/>
      <c r="EO54" s="835"/>
      <c r="EP54" s="847"/>
      <c r="EQ54" s="847"/>
      <c r="ER54" s="847"/>
      <c r="ES54" s="835"/>
      <c r="ET54" s="835"/>
      <c r="EU54" s="835"/>
      <c r="EV54" s="835"/>
      <c r="EW54" s="835"/>
      <c r="EX54" s="835"/>
      <c r="EY54" s="835"/>
      <c r="EZ54" s="844"/>
      <c r="FA54" s="844"/>
      <c r="FB54" s="835"/>
      <c r="FC54" s="835"/>
      <c r="FD54" s="835"/>
    </row>
    <row r="55" spans="1:160" s="658" customFormat="1" ht="25.5" customHeight="1" x14ac:dyDescent="0.25">
      <c r="A55" s="661" t="s">
        <v>565</v>
      </c>
      <c r="B55" s="496"/>
      <c r="C55" s="881"/>
      <c r="D55" s="881"/>
      <c r="E55" s="881"/>
      <c r="F55" s="881"/>
      <c r="G55" s="881"/>
      <c r="H55" s="881"/>
      <c r="I55" s="881"/>
      <c r="J55" s="881"/>
      <c r="K55" s="881"/>
      <c r="L55" s="909"/>
      <c r="M55" s="911"/>
      <c r="N55" s="912"/>
      <c r="O55" s="909"/>
      <c r="P55" s="911"/>
      <c r="Q55" s="912"/>
      <c r="R55" s="898"/>
      <c r="S55" s="906"/>
      <c r="T55" s="509"/>
      <c r="U55" s="883"/>
      <c r="V55" s="905"/>
      <c r="W55" s="847"/>
      <c r="X55" s="847"/>
      <c r="Y55" s="847"/>
      <c r="Z55" s="883"/>
      <c r="AA55" s="898"/>
      <c r="AB55" s="847"/>
      <c r="AC55" s="847"/>
      <c r="AD55" s="847"/>
      <c r="AE55" s="898"/>
      <c r="AF55" s="898"/>
      <c r="AG55" s="847"/>
      <c r="AH55" s="847"/>
      <c r="AI55" s="847"/>
      <c r="AJ55" s="847"/>
      <c r="AK55" s="847"/>
      <c r="AL55" s="847"/>
      <c r="AM55" s="847"/>
      <c r="AN55" s="847"/>
      <c r="AO55" s="847"/>
      <c r="AP55" s="847"/>
      <c r="AQ55" s="847"/>
      <c r="AR55" s="847"/>
      <c r="AS55" s="847"/>
      <c r="AT55" s="847"/>
      <c r="AU55" s="847"/>
      <c r="AV55" s="847"/>
      <c r="AW55" s="835"/>
      <c r="AX55" s="847"/>
      <c r="AY55" s="847"/>
      <c r="AZ55" s="893"/>
      <c r="BA55" s="835"/>
      <c r="BB55" s="847"/>
      <c r="BC55" s="847"/>
      <c r="BD55" s="847"/>
      <c r="BE55" s="835"/>
      <c r="BF55" s="847"/>
      <c r="BG55" s="894"/>
      <c r="BH55" s="517"/>
      <c r="BI55" s="902"/>
      <c r="BJ55" s="847"/>
      <c r="BK55" s="847"/>
      <c r="BL55" s="847"/>
      <c r="BM55" s="847"/>
      <c r="BN55" s="847"/>
      <c r="BO55" s="847"/>
      <c r="BP55" s="847"/>
      <c r="BQ55" s="847"/>
      <c r="BR55" s="835"/>
      <c r="BS55" s="847"/>
      <c r="BT55" s="847"/>
      <c r="BU55" s="835"/>
      <c r="BV55" s="847"/>
      <c r="BW55" s="847"/>
      <c r="BX55" s="847"/>
      <c r="BY55" s="367"/>
      <c r="BZ55" s="847"/>
      <c r="CA55" s="835"/>
      <c r="CB55" s="706"/>
      <c r="CC55" s="536"/>
      <c r="CD55" s="835"/>
      <c r="CE55" s="706"/>
      <c r="CF55" s="847"/>
      <c r="CG55" s="847"/>
      <c r="CH55" s="847"/>
      <c r="CI55" s="847"/>
      <c r="CJ55" s="847"/>
      <c r="CK55" s="847"/>
      <c r="CL55" s="847"/>
      <c r="CM55" s="847"/>
      <c r="CN55" s="847"/>
      <c r="CO55" s="847"/>
      <c r="CP55" s="847"/>
      <c r="CQ55" s="894"/>
      <c r="CR55" s="517"/>
      <c r="CS55" s="847"/>
      <c r="CT55" s="847"/>
      <c r="CU55" s="835"/>
      <c r="CV55" s="847"/>
      <c r="CW55" s="847"/>
      <c r="CX55" s="835"/>
      <c r="CY55" s="847"/>
      <c r="CZ55" s="847"/>
      <c r="DA55" s="835"/>
      <c r="DB55" s="844"/>
      <c r="DC55" s="835"/>
      <c r="DD55" s="835"/>
      <c r="DE55" s="835"/>
      <c r="DF55" s="835"/>
      <c r="DG55" s="835"/>
      <c r="DH55" s="509"/>
      <c r="DI55" s="890"/>
      <c r="DJ55" s="890"/>
      <c r="DK55" s="890"/>
      <c r="DL55" s="881"/>
      <c r="DM55" s="881"/>
      <c r="DN55" s="881"/>
      <c r="DO55" s="509"/>
      <c r="DP55" s="883"/>
      <c r="DQ55" s="883"/>
      <c r="DR55" s="883"/>
      <c r="DS55" s="883"/>
      <c r="DT55" s="883"/>
      <c r="DU55" s="883"/>
      <c r="DV55" s="847"/>
      <c r="DW55" s="847"/>
      <c r="DX55" s="889"/>
      <c r="DY55" s="509"/>
      <c r="DZ55" s="883"/>
      <c r="EA55" s="883"/>
      <c r="EB55" s="883"/>
      <c r="EC55" s="883"/>
      <c r="ED55" s="883"/>
      <c r="EE55" s="883"/>
      <c r="EF55" s="883"/>
      <c r="EG55" s="883"/>
      <c r="EH55" s="883"/>
      <c r="EI55" s="807"/>
      <c r="EJ55" s="835"/>
      <c r="EK55" s="835"/>
      <c r="EL55" s="835"/>
      <c r="EM55" s="835"/>
      <c r="EN55" s="835"/>
      <c r="EO55" s="835"/>
      <c r="EP55" s="847"/>
      <c r="EQ55" s="847"/>
      <c r="ER55" s="847"/>
      <c r="ES55" s="835"/>
      <c r="ET55" s="835"/>
      <c r="EU55" s="835"/>
      <c r="EV55" s="835"/>
      <c r="EW55" s="835"/>
      <c r="EX55" s="835"/>
      <c r="EY55" s="835"/>
      <c r="EZ55" s="844"/>
      <c r="FA55" s="844"/>
      <c r="FB55" s="835"/>
      <c r="FC55" s="835"/>
      <c r="FD55" s="835"/>
    </row>
    <row r="56" spans="1:160" s="658" customFormat="1" ht="12.75" x14ac:dyDescent="0.25">
      <c r="A56" s="659" t="s">
        <v>68</v>
      </c>
      <c r="B56" s="496"/>
      <c r="C56" s="881"/>
      <c r="D56" s="881"/>
      <c r="E56" s="881"/>
      <c r="F56" s="881"/>
      <c r="G56" s="881"/>
      <c r="H56" s="881"/>
      <c r="I56" s="881"/>
      <c r="J56" s="881"/>
      <c r="K56" s="881"/>
      <c r="L56" s="909"/>
      <c r="M56" s="911"/>
      <c r="N56" s="912"/>
      <c r="O56" s="909"/>
      <c r="P56" s="911"/>
      <c r="Q56" s="912"/>
      <c r="R56" s="898"/>
      <c r="S56" s="906"/>
      <c r="T56" s="509"/>
      <c r="U56" s="883"/>
      <c r="V56" s="905"/>
      <c r="W56" s="847"/>
      <c r="X56" s="847"/>
      <c r="Y56" s="847"/>
      <c r="Z56" s="883"/>
      <c r="AA56" s="898"/>
      <c r="AB56" s="847"/>
      <c r="AC56" s="847"/>
      <c r="AD56" s="847"/>
      <c r="AE56" s="898"/>
      <c r="AF56" s="898"/>
      <c r="AG56" s="847"/>
      <c r="AH56" s="847"/>
      <c r="AI56" s="847"/>
      <c r="AJ56" s="847"/>
      <c r="AK56" s="847"/>
      <c r="AL56" s="847"/>
      <c r="AM56" s="847"/>
      <c r="AN56" s="847"/>
      <c r="AO56" s="847"/>
      <c r="AP56" s="847"/>
      <c r="AQ56" s="847"/>
      <c r="AR56" s="847"/>
      <c r="AS56" s="847"/>
      <c r="AT56" s="847"/>
      <c r="AU56" s="847"/>
      <c r="AV56" s="847"/>
      <c r="AW56" s="835"/>
      <c r="AX56" s="847"/>
      <c r="AY56" s="847"/>
      <c r="AZ56" s="893"/>
      <c r="BA56" s="835"/>
      <c r="BB56" s="847"/>
      <c r="BC56" s="847"/>
      <c r="BD56" s="847"/>
      <c r="BE56" s="835"/>
      <c r="BF56" s="847"/>
      <c r="BG56" s="894"/>
      <c r="BH56" s="517"/>
      <c r="BI56" s="902"/>
      <c r="BJ56" s="847"/>
      <c r="BK56" s="847"/>
      <c r="BL56" s="847"/>
      <c r="BM56" s="847"/>
      <c r="BN56" s="847"/>
      <c r="BO56" s="847"/>
      <c r="BP56" s="847"/>
      <c r="BQ56" s="847"/>
      <c r="BR56" s="835"/>
      <c r="BS56" s="847"/>
      <c r="BT56" s="847"/>
      <c r="BU56" s="835"/>
      <c r="BV56" s="847"/>
      <c r="BW56" s="847"/>
      <c r="BX56" s="847"/>
      <c r="BY56" s="367"/>
      <c r="BZ56" s="847"/>
      <c r="CA56" s="835"/>
      <c r="CB56" s="706"/>
      <c r="CC56" s="536"/>
      <c r="CD56" s="835"/>
      <c r="CE56" s="706"/>
      <c r="CF56" s="847"/>
      <c r="CG56" s="847"/>
      <c r="CH56" s="847"/>
      <c r="CI56" s="847"/>
      <c r="CJ56" s="847"/>
      <c r="CK56" s="847"/>
      <c r="CL56" s="847"/>
      <c r="CM56" s="847"/>
      <c r="CN56" s="847"/>
      <c r="CO56" s="847"/>
      <c r="CP56" s="847"/>
      <c r="CQ56" s="894"/>
      <c r="CR56" s="517"/>
      <c r="CS56" s="847"/>
      <c r="CT56" s="847"/>
      <c r="CU56" s="835"/>
      <c r="CV56" s="847"/>
      <c r="CW56" s="847"/>
      <c r="CX56" s="835"/>
      <c r="CY56" s="847"/>
      <c r="CZ56" s="847"/>
      <c r="DA56" s="835"/>
      <c r="DB56" s="844"/>
      <c r="DC56" s="835"/>
      <c r="DD56" s="835"/>
      <c r="DE56" s="835"/>
      <c r="DF56" s="835"/>
      <c r="DG56" s="835"/>
      <c r="DH56" s="509"/>
      <c r="DI56" s="890"/>
      <c r="DJ56" s="890"/>
      <c r="DK56" s="890"/>
      <c r="DL56" s="881"/>
      <c r="DM56" s="881"/>
      <c r="DN56" s="881"/>
      <c r="DO56" s="509"/>
      <c r="DP56" s="883"/>
      <c r="DQ56" s="883"/>
      <c r="DR56" s="883"/>
      <c r="DS56" s="883"/>
      <c r="DT56" s="883"/>
      <c r="DU56" s="883"/>
      <c r="DV56" s="847"/>
      <c r="DW56" s="847"/>
      <c r="DX56" s="889"/>
      <c r="DY56" s="509"/>
      <c r="DZ56" s="883"/>
      <c r="EA56" s="883"/>
      <c r="EB56" s="883"/>
      <c r="EC56" s="883"/>
      <c r="ED56" s="883"/>
      <c r="EE56" s="883"/>
      <c r="EF56" s="883"/>
      <c r="EG56" s="883"/>
      <c r="EH56" s="883"/>
      <c r="EI56" s="807"/>
      <c r="EJ56" s="835"/>
      <c r="EK56" s="835"/>
      <c r="EL56" s="835"/>
      <c r="EM56" s="835"/>
      <c r="EN56" s="835"/>
      <c r="EO56" s="835"/>
      <c r="EP56" s="847"/>
      <c r="EQ56" s="847"/>
      <c r="ER56" s="847"/>
      <c r="ES56" s="835"/>
      <c r="ET56" s="835"/>
      <c r="EU56" s="835"/>
      <c r="EV56" s="835"/>
      <c r="EW56" s="835"/>
      <c r="EX56" s="835"/>
      <c r="EY56" s="835"/>
      <c r="EZ56" s="844"/>
      <c r="FA56" s="844"/>
      <c r="FB56" s="835"/>
      <c r="FC56" s="835"/>
      <c r="FD56" s="835"/>
    </row>
    <row r="57" spans="1:160" s="658" customFormat="1" ht="12.75" x14ac:dyDescent="0.25">
      <c r="A57" s="659" t="s">
        <v>513</v>
      </c>
      <c r="B57" s="496"/>
      <c r="C57" s="881"/>
      <c r="D57" s="881"/>
      <c r="E57" s="881"/>
      <c r="F57" s="881"/>
      <c r="G57" s="881"/>
      <c r="H57" s="881"/>
      <c r="I57" s="881"/>
      <c r="J57" s="881"/>
      <c r="K57" s="881"/>
      <c r="L57" s="909"/>
      <c r="M57" s="911"/>
      <c r="N57" s="912"/>
      <c r="O57" s="909"/>
      <c r="P57" s="911"/>
      <c r="Q57" s="912"/>
      <c r="R57" s="898"/>
      <c r="S57" s="906"/>
      <c r="T57" s="509"/>
      <c r="U57" s="883"/>
      <c r="V57" s="905"/>
      <c r="W57" s="847"/>
      <c r="X57" s="847"/>
      <c r="Y57" s="847"/>
      <c r="Z57" s="883"/>
      <c r="AA57" s="898"/>
      <c r="AB57" s="847"/>
      <c r="AC57" s="847"/>
      <c r="AD57" s="847"/>
      <c r="AE57" s="898"/>
      <c r="AF57" s="898"/>
      <c r="AG57" s="847"/>
      <c r="AH57" s="847"/>
      <c r="AI57" s="847"/>
      <c r="AJ57" s="847"/>
      <c r="AK57" s="847"/>
      <c r="AL57" s="847"/>
      <c r="AM57" s="847"/>
      <c r="AN57" s="847"/>
      <c r="AO57" s="847"/>
      <c r="AP57" s="847"/>
      <c r="AQ57" s="847"/>
      <c r="AR57" s="847"/>
      <c r="AS57" s="847"/>
      <c r="AT57" s="847"/>
      <c r="AU57" s="847"/>
      <c r="AV57" s="847"/>
      <c r="AW57" s="835"/>
      <c r="AX57" s="847"/>
      <c r="AY57" s="847"/>
      <c r="AZ57" s="893"/>
      <c r="BA57" s="835"/>
      <c r="BB57" s="847"/>
      <c r="BC57" s="847"/>
      <c r="BD57" s="847"/>
      <c r="BE57" s="835"/>
      <c r="BF57" s="847"/>
      <c r="BG57" s="894"/>
      <c r="BH57" s="517"/>
      <c r="BI57" s="902"/>
      <c r="BJ57" s="847"/>
      <c r="BK57" s="847"/>
      <c r="BL57" s="847"/>
      <c r="BM57" s="847"/>
      <c r="BN57" s="847"/>
      <c r="BO57" s="847"/>
      <c r="BP57" s="847"/>
      <c r="BQ57" s="847"/>
      <c r="BR57" s="835"/>
      <c r="BS57" s="847"/>
      <c r="BT57" s="847"/>
      <c r="BU57" s="835"/>
      <c r="BV57" s="847"/>
      <c r="BW57" s="847"/>
      <c r="BX57" s="847"/>
      <c r="BY57" s="367"/>
      <c r="BZ57" s="847"/>
      <c r="CA57" s="835"/>
      <c r="CB57" s="706"/>
      <c r="CC57" s="536"/>
      <c r="CD57" s="835"/>
      <c r="CE57" s="706"/>
      <c r="CF57" s="847"/>
      <c r="CG57" s="847"/>
      <c r="CH57" s="847"/>
      <c r="CI57" s="847"/>
      <c r="CJ57" s="847"/>
      <c r="CK57" s="847"/>
      <c r="CL57" s="847"/>
      <c r="CM57" s="847"/>
      <c r="CN57" s="847"/>
      <c r="CO57" s="847"/>
      <c r="CP57" s="847"/>
      <c r="CQ57" s="894"/>
      <c r="CR57" s="517"/>
      <c r="CS57" s="847"/>
      <c r="CT57" s="847"/>
      <c r="CU57" s="835"/>
      <c r="CV57" s="847"/>
      <c r="CW57" s="847"/>
      <c r="CX57" s="835"/>
      <c r="CY57" s="847"/>
      <c r="CZ57" s="847"/>
      <c r="DA57" s="835"/>
      <c r="DB57" s="844"/>
      <c r="DC57" s="835"/>
      <c r="DD57" s="835"/>
      <c r="DE57" s="835"/>
      <c r="DF57" s="835"/>
      <c r="DG57" s="835"/>
      <c r="DH57" s="509"/>
      <c r="DI57" s="890"/>
      <c r="DJ57" s="890"/>
      <c r="DK57" s="890"/>
      <c r="DL57" s="881"/>
      <c r="DM57" s="881"/>
      <c r="DN57" s="881"/>
      <c r="DO57" s="509"/>
      <c r="DP57" s="883"/>
      <c r="DQ57" s="883"/>
      <c r="DR57" s="883"/>
      <c r="DS57" s="883"/>
      <c r="DT57" s="883"/>
      <c r="DU57" s="883"/>
      <c r="DV57" s="847"/>
      <c r="DW57" s="847"/>
      <c r="DX57" s="889"/>
      <c r="DY57" s="509"/>
      <c r="DZ57" s="883"/>
      <c r="EA57" s="883"/>
      <c r="EB57" s="883"/>
      <c r="EC57" s="883"/>
      <c r="ED57" s="883"/>
      <c r="EE57" s="883"/>
      <c r="EF57" s="883"/>
      <c r="EG57" s="883"/>
      <c r="EH57" s="883"/>
      <c r="EI57" s="807"/>
      <c r="EJ57" s="835"/>
      <c r="EK57" s="835"/>
      <c r="EL57" s="835"/>
      <c r="EM57" s="835"/>
      <c r="EN57" s="835"/>
      <c r="EO57" s="835"/>
      <c r="EP57" s="847"/>
      <c r="EQ57" s="847"/>
      <c r="ER57" s="847"/>
      <c r="ES57" s="835"/>
      <c r="ET57" s="835"/>
      <c r="EU57" s="835"/>
      <c r="EV57" s="835"/>
      <c r="EW57" s="835"/>
      <c r="EX57" s="835"/>
      <c r="EY57" s="835"/>
      <c r="EZ57" s="844"/>
      <c r="FA57" s="844"/>
      <c r="FB57" s="835"/>
      <c r="FC57" s="835"/>
      <c r="FD57" s="835"/>
    </row>
    <row r="58" spans="1:160" s="658" customFormat="1" ht="12.75" x14ac:dyDescent="0.25">
      <c r="A58" s="35" t="s">
        <v>70</v>
      </c>
      <c r="B58" s="496"/>
      <c r="C58" s="881"/>
      <c r="D58" s="881"/>
      <c r="E58" s="881"/>
      <c r="F58" s="881"/>
      <c r="G58" s="881"/>
      <c r="H58" s="881"/>
      <c r="I58" s="881"/>
      <c r="J58" s="881"/>
      <c r="K58" s="881"/>
      <c r="L58" s="909"/>
      <c r="M58" s="911"/>
      <c r="N58" s="912"/>
      <c r="O58" s="909"/>
      <c r="P58" s="911"/>
      <c r="Q58" s="912"/>
      <c r="R58" s="898"/>
      <c r="S58" s="906"/>
      <c r="T58" s="509"/>
      <c r="U58" s="883"/>
      <c r="V58" s="905"/>
      <c r="W58" s="847"/>
      <c r="X58" s="847"/>
      <c r="Y58" s="847"/>
      <c r="Z58" s="883"/>
      <c r="AA58" s="898"/>
      <c r="AB58" s="847"/>
      <c r="AC58" s="847"/>
      <c r="AD58" s="847"/>
      <c r="AE58" s="898"/>
      <c r="AF58" s="898"/>
      <c r="AG58" s="847"/>
      <c r="AH58" s="847"/>
      <c r="AI58" s="847"/>
      <c r="AJ58" s="847"/>
      <c r="AK58" s="847"/>
      <c r="AL58" s="847"/>
      <c r="AM58" s="847"/>
      <c r="AN58" s="847"/>
      <c r="AO58" s="847"/>
      <c r="AP58" s="847"/>
      <c r="AQ58" s="847"/>
      <c r="AR58" s="847"/>
      <c r="AS58" s="847"/>
      <c r="AT58" s="847"/>
      <c r="AU58" s="847"/>
      <c r="AV58" s="847"/>
      <c r="AW58" s="835"/>
      <c r="AX58" s="847"/>
      <c r="AY58" s="847"/>
      <c r="AZ58" s="893"/>
      <c r="BA58" s="835"/>
      <c r="BB58" s="847"/>
      <c r="BC58" s="847"/>
      <c r="BD58" s="847"/>
      <c r="BE58" s="835"/>
      <c r="BF58" s="847"/>
      <c r="BG58" s="894"/>
      <c r="BH58" s="517"/>
      <c r="BI58" s="902"/>
      <c r="BJ58" s="847"/>
      <c r="BK58" s="847"/>
      <c r="BL58" s="847"/>
      <c r="BM58" s="847"/>
      <c r="BN58" s="847"/>
      <c r="BO58" s="847"/>
      <c r="BP58" s="847"/>
      <c r="BQ58" s="847"/>
      <c r="BR58" s="835"/>
      <c r="BS58" s="847"/>
      <c r="BT58" s="847"/>
      <c r="BU58" s="835"/>
      <c r="BV58" s="847"/>
      <c r="BW58" s="847"/>
      <c r="BX58" s="847"/>
      <c r="BY58" s="367"/>
      <c r="BZ58" s="847"/>
      <c r="CA58" s="835"/>
      <c r="CB58" s="706"/>
      <c r="CC58" s="536"/>
      <c r="CD58" s="835"/>
      <c r="CE58" s="706"/>
      <c r="CF58" s="847"/>
      <c r="CG58" s="847"/>
      <c r="CH58" s="847"/>
      <c r="CI58" s="847"/>
      <c r="CJ58" s="847"/>
      <c r="CK58" s="847"/>
      <c r="CL58" s="847"/>
      <c r="CM58" s="847"/>
      <c r="CN58" s="847"/>
      <c r="CO58" s="847"/>
      <c r="CP58" s="847"/>
      <c r="CQ58" s="894"/>
      <c r="CR58" s="517"/>
      <c r="CS58" s="847"/>
      <c r="CT58" s="847"/>
      <c r="CU58" s="835"/>
      <c r="CV58" s="847"/>
      <c r="CW58" s="847"/>
      <c r="CX58" s="835"/>
      <c r="CY58" s="847"/>
      <c r="CZ58" s="847"/>
      <c r="DA58" s="835"/>
      <c r="DB58" s="844"/>
      <c r="DC58" s="835"/>
      <c r="DD58" s="835"/>
      <c r="DE58" s="835"/>
      <c r="DF58" s="835"/>
      <c r="DG58" s="835"/>
      <c r="DH58" s="509"/>
      <c r="DI58" s="890"/>
      <c r="DJ58" s="890"/>
      <c r="DK58" s="890"/>
      <c r="DL58" s="881"/>
      <c r="DM58" s="881"/>
      <c r="DN58" s="881"/>
      <c r="DO58" s="509"/>
      <c r="DP58" s="883"/>
      <c r="DQ58" s="883"/>
      <c r="DR58" s="883"/>
      <c r="DS58" s="883"/>
      <c r="DT58" s="883"/>
      <c r="DU58" s="883"/>
      <c r="DV58" s="847"/>
      <c r="DW58" s="847"/>
      <c r="DX58" s="889"/>
      <c r="DY58" s="509"/>
      <c r="DZ58" s="883"/>
      <c r="EA58" s="883"/>
      <c r="EB58" s="883"/>
      <c r="EC58" s="883"/>
      <c r="ED58" s="883"/>
      <c r="EE58" s="883"/>
      <c r="EF58" s="883"/>
      <c r="EG58" s="883"/>
      <c r="EH58" s="883"/>
      <c r="EI58" s="807"/>
      <c r="EJ58" s="835"/>
      <c r="EK58" s="835"/>
      <c r="EL58" s="835"/>
      <c r="EM58" s="835"/>
      <c r="EN58" s="835"/>
      <c r="EO58" s="835"/>
      <c r="EP58" s="847"/>
      <c r="EQ58" s="847"/>
      <c r="ER58" s="847"/>
      <c r="ES58" s="835"/>
      <c r="ET58" s="835"/>
      <c r="EU58" s="835"/>
      <c r="EV58" s="835"/>
      <c r="EW58" s="835"/>
      <c r="EX58" s="835"/>
      <c r="EY58" s="835"/>
      <c r="EZ58" s="844"/>
      <c r="FA58" s="844"/>
      <c r="FB58" s="835"/>
      <c r="FC58" s="835"/>
      <c r="FD58" s="835"/>
    </row>
    <row r="59" spans="1:160" s="658" customFormat="1" ht="89.25" x14ac:dyDescent="0.25">
      <c r="A59" s="41" t="s">
        <v>72</v>
      </c>
      <c r="B59" s="496"/>
      <c r="C59" s="881"/>
      <c r="D59" s="881"/>
      <c r="E59" s="881"/>
      <c r="F59" s="881"/>
      <c r="G59" s="881"/>
      <c r="H59" s="881"/>
      <c r="I59" s="881"/>
      <c r="J59" s="881"/>
      <c r="K59" s="881"/>
      <c r="L59" s="909"/>
      <c r="M59" s="911"/>
      <c r="N59" s="912"/>
      <c r="O59" s="909"/>
      <c r="P59" s="911"/>
      <c r="Q59" s="912"/>
      <c r="R59" s="898"/>
      <c r="S59" s="906"/>
      <c r="T59" s="509"/>
      <c r="U59" s="883"/>
      <c r="V59" s="389" t="s">
        <v>598</v>
      </c>
      <c r="W59" s="847"/>
      <c r="X59" s="847"/>
      <c r="Y59" s="847"/>
      <c r="Z59" s="883"/>
      <c r="AA59" s="390" t="s">
        <v>598</v>
      </c>
      <c r="AB59" s="847"/>
      <c r="AC59" s="847"/>
      <c r="AD59" s="847"/>
      <c r="AE59" s="898"/>
      <c r="AF59" s="390" t="s">
        <v>598</v>
      </c>
      <c r="AG59" s="847"/>
      <c r="AH59" s="847"/>
      <c r="AI59" s="847"/>
      <c r="AJ59" s="847"/>
      <c r="AK59" s="847"/>
      <c r="AL59" s="847"/>
      <c r="AM59" s="847"/>
      <c r="AN59" s="847"/>
      <c r="AO59" s="847"/>
      <c r="AP59" s="847"/>
      <c r="AQ59" s="847"/>
      <c r="AR59" s="847"/>
      <c r="AS59" s="847"/>
      <c r="AT59" s="847"/>
      <c r="AU59" s="847"/>
      <c r="AV59" s="847"/>
      <c r="AW59" s="835"/>
      <c r="AX59" s="847"/>
      <c r="AY59" s="847"/>
      <c r="AZ59" s="893"/>
      <c r="BA59" s="835"/>
      <c r="BB59" s="847"/>
      <c r="BC59" s="847"/>
      <c r="BD59" s="847"/>
      <c r="BE59" s="835"/>
      <c r="BF59" s="847"/>
      <c r="BG59" s="894"/>
      <c r="BH59" s="517"/>
      <c r="BI59" s="902"/>
      <c r="BJ59" s="847"/>
      <c r="BK59" s="847"/>
      <c r="BL59" s="847"/>
      <c r="BM59" s="847"/>
      <c r="BN59" s="847"/>
      <c r="BO59" s="847"/>
      <c r="BP59" s="847"/>
      <c r="BQ59" s="847"/>
      <c r="BR59" s="835"/>
      <c r="BS59" s="847"/>
      <c r="BT59" s="847"/>
      <c r="BU59" s="835"/>
      <c r="BV59" s="847"/>
      <c r="BW59" s="847"/>
      <c r="BX59" s="847"/>
      <c r="BY59" s="367"/>
      <c r="BZ59" s="847"/>
      <c r="CA59" s="835"/>
      <c r="CB59" s="706"/>
      <c r="CC59" s="536"/>
      <c r="CD59" s="835"/>
      <c r="CE59" s="706"/>
      <c r="CF59" s="847"/>
      <c r="CG59" s="847"/>
      <c r="CH59" s="847"/>
      <c r="CI59" s="847"/>
      <c r="CJ59" s="847"/>
      <c r="CK59" s="847"/>
      <c r="CL59" s="847"/>
      <c r="CM59" s="847"/>
      <c r="CN59" s="847"/>
      <c r="CO59" s="847"/>
      <c r="CP59" s="847"/>
      <c r="CQ59" s="894"/>
      <c r="CR59" s="517"/>
      <c r="CS59" s="847"/>
      <c r="CT59" s="847"/>
      <c r="CU59" s="835"/>
      <c r="CV59" s="847"/>
      <c r="CW59" s="847"/>
      <c r="CX59" s="835"/>
      <c r="CY59" s="847"/>
      <c r="CZ59" s="847"/>
      <c r="DA59" s="835"/>
      <c r="DB59" s="844"/>
      <c r="DC59" s="835"/>
      <c r="DD59" s="835"/>
      <c r="DE59" s="835"/>
      <c r="DF59" s="835"/>
      <c r="DG59" s="835"/>
      <c r="DH59" s="509"/>
      <c r="DI59" s="890"/>
      <c r="DJ59" s="890"/>
      <c r="DK59" s="890"/>
      <c r="DL59" s="881"/>
      <c r="DM59" s="881"/>
      <c r="DN59" s="881"/>
      <c r="DO59" s="509"/>
      <c r="DP59" s="883"/>
      <c r="DQ59" s="883"/>
      <c r="DR59" s="883"/>
      <c r="DS59" s="883"/>
      <c r="DT59" s="883"/>
      <c r="DU59" s="883"/>
      <c r="DV59" s="847"/>
      <c r="DW59" s="847"/>
      <c r="DX59" s="889"/>
      <c r="DY59" s="509"/>
      <c r="DZ59" s="883"/>
      <c r="EA59" s="883"/>
      <c r="EB59" s="883"/>
      <c r="EC59" s="883"/>
      <c r="ED59" s="883"/>
      <c r="EE59" s="883"/>
      <c r="EF59" s="883"/>
      <c r="EG59" s="883"/>
      <c r="EH59" s="883"/>
      <c r="EI59" s="807"/>
      <c r="EJ59" s="835"/>
      <c r="EK59" s="835"/>
      <c r="EL59" s="835"/>
      <c r="EM59" s="835"/>
      <c r="EN59" s="835"/>
      <c r="EO59" s="835"/>
      <c r="EP59" s="847"/>
      <c r="EQ59" s="847"/>
      <c r="ER59" s="847"/>
      <c r="ES59" s="835"/>
      <c r="ET59" s="835"/>
      <c r="EU59" s="835"/>
      <c r="EV59" s="835"/>
      <c r="EW59" s="835"/>
      <c r="EX59" s="835"/>
      <c r="EY59" s="835"/>
      <c r="EZ59" s="844"/>
      <c r="FA59" s="844"/>
      <c r="FB59" s="835"/>
      <c r="FC59" s="835"/>
      <c r="FD59" s="835"/>
    </row>
    <row r="60" spans="1:160" s="658" customFormat="1" ht="12.75" x14ac:dyDescent="0.25">
      <c r="A60" s="661" t="s">
        <v>74</v>
      </c>
      <c r="B60" s="496"/>
      <c r="C60" s="881"/>
      <c r="D60" s="881"/>
      <c r="E60" s="881"/>
      <c r="F60" s="881"/>
      <c r="G60" s="881"/>
      <c r="H60" s="881"/>
      <c r="I60" s="881"/>
      <c r="J60" s="881"/>
      <c r="K60" s="881"/>
      <c r="L60" s="909"/>
      <c r="M60" s="911"/>
      <c r="N60" s="912"/>
      <c r="O60" s="909"/>
      <c r="P60" s="911"/>
      <c r="Q60" s="912"/>
      <c r="R60" s="898"/>
      <c r="S60" s="906"/>
      <c r="T60" s="509"/>
      <c r="U60" s="883"/>
      <c r="V60" s="906" t="s">
        <v>597</v>
      </c>
      <c r="W60" s="847"/>
      <c r="X60" s="847"/>
      <c r="Y60" s="847"/>
      <c r="Z60" s="883"/>
      <c r="AA60" s="898" t="s">
        <v>597</v>
      </c>
      <c r="AB60" s="847"/>
      <c r="AC60" s="847"/>
      <c r="AD60" s="847"/>
      <c r="AE60" s="898"/>
      <c r="AF60" s="898" t="s">
        <v>597</v>
      </c>
      <c r="AG60" s="847"/>
      <c r="AH60" s="847"/>
      <c r="AI60" s="847"/>
      <c r="AJ60" s="847"/>
      <c r="AK60" s="847"/>
      <c r="AL60" s="847"/>
      <c r="AM60" s="847"/>
      <c r="AN60" s="847"/>
      <c r="AO60" s="847"/>
      <c r="AP60" s="847"/>
      <c r="AQ60" s="847"/>
      <c r="AR60" s="847"/>
      <c r="AS60" s="847"/>
      <c r="AT60" s="847"/>
      <c r="AU60" s="847"/>
      <c r="AV60" s="847"/>
      <c r="AW60" s="835"/>
      <c r="AX60" s="847"/>
      <c r="AY60" s="847"/>
      <c r="AZ60" s="893"/>
      <c r="BA60" s="835"/>
      <c r="BB60" s="847"/>
      <c r="BC60" s="847"/>
      <c r="BD60" s="847"/>
      <c r="BE60" s="835"/>
      <c r="BF60" s="847"/>
      <c r="BG60" s="894"/>
      <c r="BH60" s="517"/>
      <c r="BI60" s="902"/>
      <c r="BJ60" s="847"/>
      <c r="BK60" s="847"/>
      <c r="BL60" s="847"/>
      <c r="BM60" s="847"/>
      <c r="BN60" s="847"/>
      <c r="BO60" s="847"/>
      <c r="BP60" s="847"/>
      <c r="BQ60" s="847"/>
      <c r="BR60" s="835"/>
      <c r="BS60" s="847"/>
      <c r="BT60" s="847"/>
      <c r="BU60" s="835"/>
      <c r="BV60" s="847"/>
      <c r="BW60" s="847"/>
      <c r="BX60" s="847"/>
      <c r="BY60" s="367"/>
      <c r="BZ60" s="847"/>
      <c r="CA60" s="835"/>
      <c r="CB60" s="706"/>
      <c r="CC60" s="536"/>
      <c r="CD60" s="835"/>
      <c r="CE60" s="706"/>
      <c r="CF60" s="847"/>
      <c r="CG60" s="847"/>
      <c r="CH60" s="847"/>
      <c r="CI60" s="847"/>
      <c r="CJ60" s="847"/>
      <c r="CK60" s="847"/>
      <c r="CL60" s="847"/>
      <c r="CM60" s="847"/>
      <c r="CN60" s="847"/>
      <c r="CO60" s="847"/>
      <c r="CP60" s="847"/>
      <c r="CQ60" s="894"/>
      <c r="CR60" s="517"/>
      <c r="CS60" s="847"/>
      <c r="CT60" s="847"/>
      <c r="CU60" s="835"/>
      <c r="CV60" s="847"/>
      <c r="CW60" s="847"/>
      <c r="CX60" s="835"/>
      <c r="CY60" s="847"/>
      <c r="CZ60" s="847"/>
      <c r="DA60" s="835"/>
      <c r="DB60" s="844"/>
      <c r="DC60" s="835"/>
      <c r="DD60" s="835"/>
      <c r="DE60" s="835"/>
      <c r="DF60" s="835"/>
      <c r="DG60" s="835"/>
      <c r="DH60" s="509"/>
      <c r="DI60" s="890"/>
      <c r="DJ60" s="890"/>
      <c r="DK60" s="890"/>
      <c r="DL60" s="881"/>
      <c r="DM60" s="881"/>
      <c r="DN60" s="881"/>
      <c r="DO60" s="509"/>
      <c r="DP60" s="883"/>
      <c r="DQ60" s="883"/>
      <c r="DR60" s="883"/>
      <c r="DS60" s="883"/>
      <c r="DT60" s="883"/>
      <c r="DU60" s="883"/>
      <c r="DV60" s="847"/>
      <c r="DW60" s="847"/>
      <c r="DX60" s="889"/>
      <c r="DY60" s="509"/>
      <c r="DZ60" s="883"/>
      <c r="EA60" s="883"/>
      <c r="EB60" s="883"/>
      <c r="EC60" s="883"/>
      <c r="ED60" s="883"/>
      <c r="EE60" s="883"/>
      <c r="EF60" s="883"/>
      <c r="EG60" s="883"/>
      <c r="EH60" s="883"/>
      <c r="EI60" s="807"/>
      <c r="EJ60" s="835"/>
      <c r="EK60" s="835"/>
      <c r="EL60" s="835"/>
      <c r="EM60" s="835"/>
      <c r="EN60" s="835"/>
      <c r="EO60" s="835"/>
      <c r="EP60" s="847"/>
      <c r="EQ60" s="847"/>
      <c r="ER60" s="847"/>
      <c r="ES60" s="835"/>
      <c r="ET60" s="835"/>
      <c r="EU60" s="835"/>
      <c r="EV60" s="835"/>
      <c r="EW60" s="835"/>
      <c r="EX60" s="835"/>
      <c r="EY60" s="835"/>
      <c r="EZ60" s="844"/>
      <c r="FA60" s="844"/>
      <c r="FB60" s="835"/>
      <c r="FC60" s="835"/>
      <c r="FD60" s="835"/>
    </row>
    <row r="61" spans="1:160" s="658" customFormat="1" ht="12.75" x14ac:dyDescent="0.25">
      <c r="A61" s="35" t="s">
        <v>75</v>
      </c>
      <c r="B61" s="496"/>
      <c r="C61" s="881"/>
      <c r="D61" s="881"/>
      <c r="E61" s="881"/>
      <c r="F61" s="881"/>
      <c r="G61" s="881"/>
      <c r="H61" s="881"/>
      <c r="I61" s="881"/>
      <c r="J61" s="881"/>
      <c r="K61" s="881"/>
      <c r="L61" s="909"/>
      <c r="M61" s="911"/>
      <c r="N61" s="912"/>
      <c r="O61" s="909"/>
      <c r="P61" s="911"/>
      <c r="Q61" s="912"/>
      <c r="R61" s="898"/>
      <c r="S61" s="906"/>
      <c r="T61" s="509"/>
      <c r="U61" s="883"/>
      <c r="V61" s="906"/>
      <c r="W61" s="847"/>
      <c r="X61" s="847"/>
      <c r="Y61" s="847"/>
      <c r="Z61" s="883"/>
      <c r="AA61" s="898"/>
      <c r="AB61" s="847"/>
      <c r="AC61" s="847"/>
      <c r="AD61" s="847"/>
      <c r="AE61" s="898"/>
      <c r="AF61" s="898"/>
      <c r="AG61" s="847"/>
      <c r="AH61" s="847"/>
      <c r="AI61" s="847"/>
      <c r="AJ61" s="847"/>
      <c r="AK61" s="847"/>
      <c r="AL61" s="847"/>
      <c r="AM61" s="847"/>
      <c r="AN61" s="847"/>
      <c r="AO61" s="847"/>
      <c r="AP61" s="847"/>
      <c r="AQ61" s="847"/>
      <c r="AR61" s="847"/>
      <c r="AS61" s="847"/>
      <c r="AT61" s="847"/>
      <c r="AU61" s="847"/>
      <c r="AV61" s="847"/>
      <c r="AW61" s="835"/>
      <c r="AX61" s="847"/>
      <c r="AY61" s="847"/>
      <c r="AZ61" s="893"/>
      <c r="BA61" s="835"/>
      <c r="BB61" s="847"/>
      <c r="BC61" s="847"/>
      <c r="BD61" s="847"/>
      <c r="BE61" s="835"/>
      <c r="BF61" s="847"/>
      <c r="BG61" s="894"/>
      <c r="BH61" s="517"/>
      <c r="BI61" s="902"/>
      <c r="BJ61" s="847"/>
      <c r="BK61" s="847"/>
      <c r="BL61" s="847"/>
      <c r="BM61" s="847"/>
      <c r="BN61" s="847"/>
      <c r="BO61" s="847"/>
      <c r="BP61" s="847"/>
      <c r="BQ61" s="847"/>
      <c r="BR61" s="835"/>
      <c r="BS61" s="847"/>
      <c r="BT61" s="847"/>
      <c r="BU61" s="835"/>
      <c r="BV61" s="847"/>
      <c r="BW61" s="847"/>
      <c r="BX61" s="847"/>
      <c r="BY61" s="367"/>
      <c r="BZ61" s="847"/>
      <c r="CA61" s="835"/>
      <c r="CB61" s="706"/>
      <c r="CC61" s="536"/>
      <c r="CD61" s="835"/>
      <c r="CE61" s="706"/>
      <c r="CF61" s="847"/>
      <c r="CG61" s="847"/>
      <c r="CH61" s="847"/>
      <c r="CI61" s="847"/>
      <c r="CJ61" s="847"/>
      <c r="CK61" s="847"/>
      <c r="CL61" s="847"/>
      <c r="CM61" s="847"/>
      <c r="CN61" s="847"/>
      <c r="CO61" s="847"/>
      <c r="CP61" s="847"/>
      <c r="CQ61" s="894"/>
      <c r="CR61" s="517"/>
      <c r="CS61" s="847"/>
      <c r="CT61" s="847"/>
      <c r="CU61" s="835"/>
      <c r="CV61" s="847"/>
      <c r="CW61" s="847"/>
      <c r="CX61" s="835"/>
      <c r="CY61" s="847"/>
      <c r="CZ61" s="847"/>
      <c r="DA61" s="835"/>
      <c r="DB61" s="844"/>
      <c r="DC61" s="835"/>
      <c r="DD61" s="835"/>
      <c r="DE61" s="836"/>
      <c r="DF61" s="836"/>
      <c r="DG61" s="836"/>
      <c r="DH61" s="509"/>
      <c r="DI61" s="890"/>
      <c r="DJ61" s="890"/>
      <c r="DK61" s="890"/>
      <c r="DL61" s="881"/>
      <c r="DM61" s="881"/>
      <c r="DN61" s="881"/>
      <c r="DO61" s="509"/>
      <c r="DP61" s="883"/>
      <c r="DQ61" s="883"/>
      <c r="DR61" s="883"/>
      <c r="DS61" s="883"/>
      <c r="DT61" s="883"/>
      <c r="DU61" s="883"/>
      <c r="DV61" s="847"/>
      <c r="DW61" s="847"/>
      <c r="DX61" s="889"/>
      <c r="DY61" s="509"/>
      <c r="DZ61" s="883"/>
      <c r="EA61" s="883"/>
      <c r="EB61" s="883"/>
      <c r="EC61" s="883"/>
      <c r="ED61" s="883"/>
      <c r="EE61" s="883"/>
      <c r="EF61" s="883"/>
      <c r="EG61" s="883"/>
      <c r="EH61" s="883"/>
      <c r="EI61" s="807"/>
      <c r="EJ61" s="835"/>
      <c r="EK61" s="835"/>
      <c r="EL61" s="835"/>
      <c r="EM61" s="836"/>
      <c r="EN61" s="836"/>
      <c r="EO61" s="836"/>
      <c r="EP61" s="851"/>
      <c r="EQ61" s="851"/>
      <c r="ER61" s="851"/>
      <c r="ES61" s="836"/>
      <c r="ET61" s="836"/>
      <c r="EU61" s="836"/>
      <c r="EV61" s="836"/>
      <c r="EW61" s="836"/>
      <c r="EX61" s="836"/>
      <c r="EY61" s="836"/>
      <c r="EZ61" s="845"/>
      <c r="FA61" s="845"/>
      <c r="FB61" s="836"/>
      <c r="FC61" s="836"/>
      <c r="FD61" s="836"/>
    </row>
    <row r="62" spans="1:160" s="658" customFormat="1" ht="12.75" x14ac:dyDescent="0.2">
      <c r="A62" s="661" t="s">
        <v>76</v>
      </c>
      <c r="B62" s="496"/>
      <c r="C62" s="881"/>
      <c r="D62" s="881"/>
      <c r="E62" s="881"/>
      <c r="F62" s="881"/>
      <c r="G62" s="881"/>
      <c r="H62" s="881"/>
      <c r="I62" s="881"/>
      <c r="J62" s="881"/>
      <c r="K62" s="881"/>
      <c r="L62" s="909"/>
      <c r="M62" s="911"/>
      <c r="N62" s="912"/>
      <c r="O62" s="909"/>
      <c r="P62" s="911"/>
      <c r="Q62" s="912"/>
      <c r="R62" s="898"/>
      <c r="S62" s="906"/>
      <c r="T62" s="509"/>
      <c r="U62" s="883"/>
      <c r="V62" s="906"/>
      <c r="W62" s="847"/>
      <c r="X62" s="847"/>
      <c r="Y62" s="847"/>
      <c r="Z62" s="883"/>
      <c r="AA62" s="898"/>
      <c r="AB62" s="847"/>
      <c r="AC62" s="847"/>
      <c r="AD62" s="847"/>
      <c r="AE62" s="898"/>
      <c r="AF62" s="898"/>
      <c r="AG62" s="847"/>
      <c r="AH62" s="847"/>
      <c r="AI62" s="847"/>
      <c r="AJ62" s="847"/>
      <c r="AK62" s="847"/>
      <c r="AL62" s="847"/>
      <c r="AM62" s="847"/>
      <c r="AN62" s="847"/>
      <c r="AO62" s="847"/>
      <c r="AP62" s="847"/>
      <c r="AQ62" s="847"/>
      <c r="AR62" s="847"/>
      <c r="AS62" s="847"/>
      <c r="AT62" s="847"/>
      <c r="AU62" s="847"/>
      <c r="AV62" s="847"/>
      <c r="AW62" s="835"/>
      <c r="AX62" s="847"/>
      <c r="AY62" s="847"/>
      <c r="AZ62" s="893"/>
      <c r="BA62" s="835"/>
      <c r="BB62" s="847"/>
      <c r="BC62" s="847"/>
      <c r="BD62" s="847"/>
      <c r="BE62" s="835"/>
      <c r="BF62" s="847"/>
      <c r="BG62" s="894"/>
      <c r="BH62" s="517"/>
      <c r="BI62" s="902"/>
      <c r="BJ62" s="847"/>
      <c r="BK62" s="847"/>
      <c r="BL62" s="847"/>
      <c r="BM62" s="847"/>
      <c r="BN62" s="847"/>
      <c r="BO62" s="847"/>
      <c r="BP62" s="847"/>
      <c r="BQ62" s="847"/>
      <c r="BR62" s="835"/>
      <c r="BS62" s="847"/>
      <c r="BT62" s="847"/>
      <c r="BU62" s="835"/>
      <c r="BV62" s="847"/>
      <c r="BW62" s="847"/>
      <c r="BX62" s="847"/>
      <c r="BY62" s="367"/>
      <c r="BZ62" s="847"/>
      <c r="CA62" s="835"/>
      <c r="CB62" s="706"/>
      <c r="CC62" s="536"/>
      <c r="CD62" s="835"/>
      <c r="CE62" s="706"/>
      <c r="CF62" s="847"/>
      <c r="CG62" s="847"/>
      <c r="CH62" s="847"/>
      <c r="CI62" s="847"/>
      <c r="CJ62" s="847"/>
      <c r="CK62" s="847"/>
      <c r="CL62" s="847"/>
      <c r="CM62" s="847"/>
      <c r="CN62" s="847"/>
      <c r="CO62" s="847"/>
      <c r="CP62" s="847"/>
      <c r="CQ62" s="894"/>
      <c r="CR62" s="517"/>
      <c r="CS62" s="847"/>
      <c r="CT62" s="847"/>
      <c r="CU62" s="835"/>
      <c r="CV62" s="847"/>
      <c r="CW62" s="847"/>
      <c r="CX62" s="835"/>
      <c r="CY62" s="847"/>
      <c r="CZ62" s="847"/>
      <c r="DA62" s="835"/>
      <c r="DB62" s="844"/>
      <c r="DC62" s="835"/>
      <c r="DD62" s="835"/>
      <c r="DE62" s="295"/>
      <c r="DF62" s="295"/>
      <c r="DG62" s="295"/>
      <c r="DH62" s="509"/>
      <c r="DI62" s="890"/>
      <c r="DJ62" s="890"/>
      <c r="DK62" s="890"/>
      <c r="DL62" s="881"/>
      <c r="DM62" s="881"/>
      <c r="DN62" s="881"/>
      <c r="DO62" s="509"/>
      <c r="DP62" s="883"/>
      <c r="DQ62" s="883"/>
      <c r="DR62" s="883"/>
      <c r="DS62" s="883"/>
      <c r="DT62" s="883"/>
      <c r="DU62" s="883"/>
      <c r="DV62" s="847"/>
      <c r="DW62" s="847"/>
      <c r="DX62" s="889"/>
      <c r="DY62" s="509"/>
      <c r="DZ62" s="883"/>
      <c r="EA62" s="883"/>
      <c r="EB62" s="883"/>
      <c r="EC62" s="883"/>
      <c r="ED62" s="883"/>
      <c r="EE62" s="883"/>
      <c r="EF62" s="883"/>
      <c r="EG62" s="883"/>
      <c r="EH62" s="883"/>
      <c r="EI62" s="807"/>
      <c r="EJ62" s="835"/>
      <c r="EK62" s="835"/>
      <c r="EL62" s="835"/>
      <c r="EM62" s="381"/>
      <c r="EN62" s="381"/>
      <c r="EO62" s="381"/>
      <c r="EP62" s="615"/>
      <c r="EQ62" s="615"/>
      <c r="ER62" s="615"/>
      <c r="ES62" s="666"/>
      <c r="ET62" s="666"/>
      <c r="EU62" s="666"/>
      <c r="EV62" s="381"/>
      <c r="EW62" s="381"/>
      <c r="EX62" s="381"/>
      <c r="EY62" s="666"/>
      <c r="EZ62" s="666"/>
      <c r="FA62" s="666"/>
      <c r="FB62" s="295"/>
      <c r="FC62" s="295"/>
      <c r="FD62" s="295"/>
    </row>
    <row r="63" spans="1:160" s="658" customFormat="1" ht="102" x14ac:dyDescent="0.25">
      <c r="A63" s="659" t="s">
        <v>530</v>
      </c>
      <c r="B63" s="496"/>
      <c r="C63" s="881"/>
      <c r="D63" s="881"/>
      <c r="E63" s="881"/>
      <c r="F63" s="881"/>
      <c r="G63" s="881"/>
      <c r="H63" s="881"/>
      <c r="I63" s="881"/>
      <c r="J63" s="881"/>
      <c r="K63" s="881"/>
      <c r="L63" s="909"/>
      <c r="M63" s="911"/>
      <c r="N63" s="912"/>
      <c r="O63" s="909"/>
      <c r="P63" s="911"/>
      <c r="Q63" s="912"/>
      <c r="R63" s="898"/>
      <c r="S63" s="906"/>
      <c r="T63" s="509"/>
      <c r="U63" s="883"/>
      <c r="V63" s="906"/>
      <c r="W63" s="847"/>
      <c r="X63" s="847"/>
      <c r="Y63" s="847"/>
      <c r="Z63" s="883"/>
      <c r="AA63" s="898"/>
      <c r="AB63" s="847"/>
      <c r="AC63" s="847"/>
      <c r="AD63" s="847"/>
      <c r="AE63" s="898"/>
      <c r="AF63" s="898"/>
      <c r="AG63" s="847"/>
      <c r="AH63" s="847"/>
      <c r="AI63" s="847"/>
      <c r="AJ63" s="847"/>
      <c r="AK63" s="847"/>
      <c r="AL63" s="847"/>
      <c r="AM63" s="847"/>
      <c r="AN63" s="847"/>
      <c r="AO63" s="847"/>
      <c r="AP63" s="847"/>
      <c r="AQ63" s="847"/>
      <c r="AR63" s="847"/>
      <c r="AS63" s="847"/>
      <c r="AT63" s="847"/>
      <c r="AU63" s="847"/>
      <c r="AV63" s="847"/>
      <c r="AW63" s="835"/>
      <c r="AX63" s="847"/>
      <c r="AY63" s="847"/>
      <c r="AZ63" s="893"/>
      <c r="BA63" s="835"/>
      <c r="BB63" s="847"/>
      <c r="BC63" s="847"/>
      <c r="BD63" s="847"/>
      <c r="BE63" s="835"/>
      <c r="BF63" s="847"/>
      <c r="BG63" s="894"/>
      <c r="BH63" s="517"/>
      <c r="BI63" s="902"/>
      <c r="BJ63" s="847"/>
      <c r="BK63" s="847"/>
      <c r="BL63" s="847"/>
      <c r="BM63" s="847"/>
      <c r="BN63" s="847"/>
      <c r="BO63" s="847"/>
      <c r="BP63" s="847"/>
      <c r="BQ63" s="847"/>
      <c r="BR63" s="835"/>
      <c r="BS63" s="847"/>
      <c r="BT63" s="847"/>
      <c r="BU63" s="835"/>
      <c r="BV63" s="847"/>
      <c r="BW63" s="847"/>
      <c r="BX63" s="847"/>
      <c r="BY63" s="367"/>
      <c r="BZ63" s="847"/>
      <c r="CA63" s="835"/>
      <c r="CB63" s="706"/>
      <c r="CC63" s="536"/>
      <c r="CD63" s="835"/>
      <c r="CE63" s="706"/>
      <c r="CF63" s="847"/>
      <c r="CG63" s="847"/>
      <c r="CH63" s="847"/>
      <c r="CI63" s="847"/>
      <c r="CJ63" s="847"/>
      <c r="CK63" s="847"/>
      <c r="CL63" s="847"/>
      <c r="CM63" s="847"/>
      <c r="CN63" s="847"/>
      <c r="CO63" s="847"/>
      <c r="CP63" s="847"/>
      <c r="CQ63" s="894"/>
      <c r="CR63" s="517"/>
      <c r="CS63" s="847"/>
      <c r="CT63" s="847"/>
      <c r="CU63" s="835"/>
      <c r="CV63" s="847"/>
      <c r="CW63" s="847"/>
      <c r="CX63" s="835"/>
      <c r="CY63" s="847"/>
      <c r="CZ63" s="847"/>
      <c r="DA63" s="835"/>
      <c r="DB63" s="844"/>
      <c r="DC63" s="835"/>
      <c r="DD63" s="835"/>
      <c r="DE63" s="374" t="s">
        <v>763</v>
      </c>
      <c r="DF63" s="374" t="s">
        <v>763</v>
      </c>
      <c r="DG63" s="374" t="s">
        <v>763</v>
      </c>
      <c r="DH63" s="509"/>
      <c r="DI63" s="890"/>
      <c r="DJ63" s="890"/>
      <c r="DK63" s="890"/>
      <c r="DL63" s="881"/>
      <c r="DM63" s="881"/>
      <c r="DN63" s="881"/>
      <c r="DO63" s="509"/>
      <c r="DP63" s="883"/>
      <c r="DQ63" s="883"/>
      <c r="DR63" s="883"/>
      <c r="DS63" s="883"/>
      <c r="DT63" s="883"/>
      <c r="DU63" s="883"/>
      <c r="DV63" s="847"/>
      <c r="DW63" s="847"/>
      <c r="DX63" s="889"/>
      <c r="DY63" s="509"/>
      <c r="DZ63" s="883"/>
      <c r="EA63" s="883"/>
      <c r="EB63" s="883"/>
      <c r="EC63" s="883"/>
      <c r="ED63" s="883"/>
      <c r="EE63" s="883"/>
      <c r="EF63" s="883"/>
      <c r="EG63" s="883"/>
      <c r="EH63" s="883"/>
      <c r="EI63" s="807"/>
      <c r="EJ63" s="835"/>
      <c r="EK63" s="835"/>
      <c r="EL63" s="835"/>
      <c r="EM63" s="688" t="s">
        <v>1295</v>
      </c>
      <c r="EN63" s="688" t="s">
        <v>1295</v>
      </c>
      <c r="EO63" s="688" t="s">
        <v>1295</v>
      </c>
      <c r="EP63" s="659" t="s">
        <v>1339</v>
      </c>
      <c r="EQ63" s="659" t="s">
        <v>1339</v>
      </c>
      <c r="ER63" s="659" t="s">
        <v>1339</v>
      </c>
      <c r="ES63" s="663" t="s">
        <v>1305</v>
      </c>
      <c r="ET63" s="663" t="s">
        <v>1305</v>
      </c>
      <c r="EU63" s="663" t="s">
        <v>1305</v>
      </c>
      <c r="EV63" s="374" t="s">
        <v>1263</v>
      </c>
      <c r="EW63" s="374" t="s">
        <v>1263</v>
      </c>
      <c r="EX63" s="374" t="s">
        <v>1263</v>
      </c>
      <c r="EY63" s="663" t="s">
        <v>1286</v>
      </c>
      <c r="EZ63" s="663" t="s">
        <v>1286</v>
      </c>
      <c r="FA63" s="663" t="s">
        <v>1286</v>
      </c>
      <c r="FB63" s="415" t="s">
        <v>1275</v>
      </c>
      <c r="FC63" s="415" t="s">
        <v>1275</v>
      </c>
      <c r="FD63" s="415" t="s">
        <v>1275</v>
      </c>
    </row>
    <row r="64" spans="1:160" s="658" customFormat="1" ht="76.5" x14ac:dyDescent="0.25">
      <c r="A64" s="659" t="s">
        <v>77</v>
      </c>
      <c r="B64" s="496"/>
      <c r="C64" s="881"/>
      <c r="D64" s="881"/>
      <c r="E64" s="881"/>
      <c r="F64" s="881"/>
      <c r="G64" s="881"/>
      <c r="H64" s="881"/>
      <c r="I64" s="881"/>
      <c r="J64" s="881"/>
      <c r="K64" s="881"/>
      <c r="L64" s="909"/>
      <c r="M64" s="911"/>
      <c r="N64" s="912"/>
      <c r="O64" s="909"/>
      <c r="P64" s="911"/>
      <c r="Q64" s="912"/>
      <c r="R64" s="383" t="s">
        <v>743</v>
      </c>
      <c r="S64" s="386" t="s">
        <v>743</v>
      </c>
      <c r="T64" s="510"/>
      <c r="U64" s="883"/>
      <c r="V64" s="906"/>
      <c r="W64" s="847"/>
      <c r="X64" s="847"/>
      <c r="Y64" s="847"/>
      <c r="Z64" s="883"/>
      <c r="AA64" s="898"/>
      <c r="AB64" s="847"/>
      <c r="AC64" s="847"/>
      <c r="AD64" s="847"/>
      <c r="AE64" s="898"/>
      <c r="AF64" s="898"/>
      <c r="AG64" s="847"/>
      <c r="AH64" s="847"/>
      <c r="AI64" s="847"/>
      <c r="AJ64" s="847"/>
      <c r="AK64" s="847"/>
      <c r="AL64" s="847"/>
      <c r="AM64" s="847"/>
      <c r="AN64" s="847"/>
      <c r="AO64" s="847"/>
      <c r="AP64" s="847"/>
      <c r="AQ64" s="847"/>
      <c r="AR64" s="847"/>
      <c r="AS64" s="847"/>
      <c r="AT64" s="847"/>
      <c r="AU64" s="847"/>
      <c r="AV64" s="847"/>
      <c r="AW64" s="835"/>
      <c r="AX64" s="477" t="s">
        <v>723</v>
      </c>
      <c r="AY64" s="847"/>
      <c r="AZ64" s="893"/>
      <c r="BA64" s="835"/>
      <c r="BB64" s="477" t="s">
        <v>723</v>
      </c>
      <c r="BC64" s="847"/>
      <c r="BD64" s="847"/>
      <c r="BE64" s="835"/>
      <c r="BF64" s="477" t="s">
        <v>723</v>
      </c>
      <c r="BG64" s="894"/>
      <c r="BH64" s="517"/>
      <c r="BI64" s="902"/>
      <c r="BJ64" s="847"/>
      <c r="BK64" s="847"/>
      <c r="BL64" s="847"/>
      <c r="BM64" s="847"/>
      <c r="BN64" s="847"/>
      <c r="BO64" s="847"/>
      <c r="BP64" s="847"/>
      <c r="BQ64" s="847"/>
      <c r="BR64" s="835"/>
      <c r="BS64" s="847"/>
      <c r="BT64" s="847"/>
      <c r="BU64" s="835"/>
      <c r="BV64" s="847"/>
      <c r="BW64" s="847"/>
      <c r="BX64" s="847"/>
      <c r="BY64" s="367"/>
      <c r="BZ64" s="847"/>
      <c r="CA64" s="835"/>
      <c r="CB64" s="706"/>
      <c r="CC64" s="536"/>
      <c r="CD64" s="835"/>
      <c r="CE64" s="706"/>
      <c r="CF64" s="847"/>
      <c r="CG64" s="847"/>
      <c r="CH64" s="847"/>
      <c r="CI64" s="847"/>
      <c r="CJ64" s="847"/>
      <c r="CK64" s="847"/>
      <c r="CL64" s="847"/>
      <c r="CM64" s="847"/>
      <c r="CN64" s="847"/>
      <c r="CO64" s="847"/>
      <c r="CP64" s="847"/>
      <c r="CQ64" s="894"/>
      <c r="CR64" s="517"/>
      <c r="CS64" s="847"/>
      <c r="CT64" s="847"/>
      <c r="CU64" s="835"/>
      <c r="CV64" s="847"/>
      <c r="CW64" s="847"/>
      <c r="CX64" s="835"/>
      <c r="CY64" s="847"/>
      <c r="CZ64" s="847"/>
      <c r="DA64" s="835"/>
      <c r="DB64" s="844"/>
      <c r="DC64" s="835"/>
      <c r="DD64" s="835"/>
      <c r="DE64" s="294" t="s">
        <v>541</v>
      </c>
      <c r="DF64" s="294" t="s">
        <v>541</v>
      </c>
      <c r="DG64" s="294" t="s">
        <v>541</v>
      </c>
      <c r="DH64" s="510"/>
      <c r="DI64" s="890"/>
      <c r="DJ64" s="890"/>
      <c r="DK64" s="890"/>
      <c r="DL64" s="881"/>
      <c r="DM64" s="881"/>
      <c r="DN64" s="881"/>
      <c r="DO64" s="510"/>
      <c r="DP64" s="883"/>
      <c r="DQ64" s="883"/>
      <c r="DR64" s="883"/>
      <c r="DS64" s="883"/>
      <c r="DT64" s="883"/>
      <c r="DU64" s="883"/>
      <c r="DV64" s="847"/>
      <c r="DW64" s="847"/>
      <c r="DX64" s="889"/>
      <c r="DY64" s="510"/>
      <c r="DZ64" s="883"/>
      <c r="EA64" s="883"/>
      <c r="EB64" s="883"/>
      <c r="EC64" s="883"/>
      <c r="ED64" s="883"/>
      <c r="EE64" s="883"/>
      <c r="EF64" s="883"/>
      <c r="EG64" s="883"/>
      <c r="EH64" s="883"/>
      <c r="EI64" s="807"/>
      <c r="EJ64" s="835"/>
      <c r="EK64" s="835"/>
      <c r="EL64" s="835"/>
      <c r="EM64" s="367" t="s">
        <v>1296</v>
      </c>
      <c r="EN64" s="367" t="s">
        <v>1296</v>
      </c>
      <c r="EO64" s="367" t="s">
        <v>1296</v>
      </c>
      <c r="EP64" s="659" t="s">
        <v>1340</v>
      </c>
      <c r="EQ64" s="659" t="s">
        <v>1340</v>
      </c>
      <c r="ER64" s="659" t="s">
        <v>1340</v>
      </c>
      <c r="ES64" s="659" t="s">
        <v>78</v>
      </c>
      <c r="ET64" s="659" t="s">
        <v>78</v>
      </c>
      <c r="EU64" s="659" t="s">
        <v>78</v>
      </c>
      <c r="EV64" s="367" t="s">
        <v>1289</v>
      </c>
      <c r="EW64" s="367" t="s">
        <v>1289</v>
      </c>
      <c r="EX64" s="367" t="s">
        <v>1289</v>
      </c>
      <c r="EY64" s="659" t="s">
        <v>78</v>
      </c>
      <c r="EZ64" s="659" t="s">
        <v>78</v>
      </c>
      <c r="FA64" s="659" t="s">
        <v>78</v>
      </c>
      <c r="FB64" s="294" t="s">
        <v>1276</v>
      </c>
      <c r="FC64" s="294" t="s">
        <v>1276</v>
      </c>
      <c r="FD64" s="294" t="s">
        <v>1276</v>
      </c>
    </row>
    <row r="65" spans="1:160" s="658" customFormat="1" ht="38.25" x14ac:dyDescent="0.25">
      <c r="A65" s="659" t="s">
        <v>79</v>
      </c>
      <c r="B65" s="496"/>
      <c r="C65" s="881"/>
      <c r="D65" s="881"/>
      <c r="E65" s="881"/>
      <c r="F65" s="881"/>
      <c r="G65" s="881"/>
      <c r="H65" s="881"/>
      <c r="I65" s="881"/>
      <c r="J65" s="881"/>
      <c r="K65" s="881"/>
      <c r="L65" s="909"/>
      <c r="M65" s="911"/>
      <c r="N65" s="912"/>
      <c r="O65" s="909"/>
      <c r="P65" s="911"/>
      <c r="Q65" s="912"/>
      <c r="R65" s="898" t="s">
        <v>744</v>
      </c>
      <c r="S65" s="906" t="s">
        <v>744</v>
      </c>
      <c r="T65" s="509"/>
      <c r="U65" s="883"/>
      <c r="V65" s="906"/>
      <c r="W65" s="847"/>
      <c r="X65" s="847"/>
      <c r="Y65" s="847"/>
      <c r="Z65" s="883"/>
      <c r="AA65" s="898"/>
      <c r="AB65" s="847"/>
      <c r="AC65" s="847"/>
      <c r="AD65" s="847"/>
      <c r="AE65" s="898"/>
      <c r="AF65" s="898"/>
      <c r="AG65" s="847"/>
      <c r="AH65" s="847"/>
      <c r="AI65" s="847"/>
      <c r="AJ65" s="847"/>
      <c r="AK65" s="847"/>
      <c r="AL65" s="847"/>
      <c r="AM65" s="847"/>
      <c r="AN65" s="847"/>
      <c r="AO65" s="847"/>
      <c r="AP65" s="847"/>
      <c r="AQ65" s="847"/>
      <c r="AR65" s="847"/>
      <c r="AS65" s="847"/>
      <c r="AT65" s="847"/>
      <c r="AU65" s="847"/>
      <c r="AV65" s="847"/>
      <c r="AW65" s="835"/>
      <c r="AX65" s="847" t="s">
        <v>688</v>
      </c>
      <c r="AY65" s="847"/>
      <c r="AZ65" s="893"/>
      <c r="BA65" s="835"/>
      <c r="BB65" s="847" t="s">
        <v>688</v>
      </c>
      <c r="BC65" s="847"/>
      <c r="BD65" s="847"/>
      <c r="BE65" s="835"/>
      <c r="BF65" s="847" t="s">
        <v>688</v>
      </c>
      <c r="BG65" s="894"/>
      <c r="BH65" s="517"/>
      <c r="BI65" s="902"/>
      <c r="BJ65" s="847"/>
      <c r="BK65" s="847"/>
      <c r="BL65" s="847"/>
      <c r="BM65" s="847"/>
      <c r="BN65" s="847"/>
      <c r="BO65" s="847"/>
      <c r="BP65" s="847"/>
      <c r="BQ65" s="847"/>
      <c r="BR65" s="835"/>
      <c r="BS65" s="847"/>
      <c r="BT65" s="847"/>
      <c r="BU65" s="835"/>
      <c r="BV65" s="847"/>
      <c r="BW65" s="847"/>
      <c r="BX65" s="847"/>
      <c r="BY65" s="367"/>
      <c r="BZ65" s="847"/>
      <c r="CA65" s="835"/>
      <c r="CB65" s="706"/>
      <c r="CC65" s="536"/>
      <c r="CD65" s="835"/>
      <c r="CE65" s="706"/>
      <c r="CF65" s="847"/>
      <c r="CG65" s="847"/>
      <c r="CH65" s="847"/>
      <c r="CI65" s="847"/>
      <c r="CJ65" s="847"/>
      <c r="CK65" s="847"/>
      <c r="CL65" s="847"/>
      <c r="CM65" s="847"/>
      <c r="CN65" s="847"/>
      <c r="CO65" s="847"/>
      <c r="CP65" s="847"/>
      <c r="CQ65" s="894"/>
      <c r="CR65" s="517"/>
      <c r="CS65" s="847"/>
      <c r="CT65" s="847"/>
      <c r="CU65" s="835"/>
      <c r="CV65" s="847"/>
      <c r="CW65" s="847"/>
      <c r="CX65" s="835"/>
      <c r="CY65" s="847"/>
      <c r="CZ65" s="847"/>
      <c r="DA65" s="835"/>
      <c r="DB65" s="844"/>
      <c r="DC65" s="835"/>
      <c r="DD65" s="835"/>
      <c r="DE65" s="294" t="s">
        <v>542</v>
      </c>
      <c r="DF65" s="294" t="s">
        <v>542</v>
      </c>
      <c r="DG65" s="294" t="s">
        <v>542</v>
      </c>
      <c r="DH65" s="509"/>
      <c r="DI65" s="890"/>
      <c r="DJ65" s="890"/>
      <c r="DK65" s="890"/>
      <c r="DL65" s="881"/>
      <c r="DM65" s="881"/>
      <c r="DN65" s="881"/>
      <c r="DO65" s="509"/>
      <c r="DP65" s="883"/>
      <c r="DQ65" s="883"/>
      <c r="DR65" s="883"/>
      <c r="DS65" s="883"/>
      <c r="DT65" s="883"/>
      <c r="DU65" s="883"/>
      <c r="DV65" s="847"/>
      <c r="DW65" s="847"/>
      <c r="DX65" s="889"/>
      <c r="DY65" s="509"/>
      <c r="DZ65" s="883"/>
      <c r="EA65" s="883"/>
      <c r="EB65" s="883"/>
      <c r="EC65" s="883"/>
      <c r="ED65" s="883"/>
      <c r="EE65" s="883"/>
      <c r="EF65" s="883"/>
      <c r="EG65" s="883"/>
      <c r="EH65" s="883"/>
      <c r="EI65" s="807"/>
      <c r="EJ65" s="835"/>
      <c r="EK65" s="835"/>
      <c r="EL65" s="835"/>
      <c r="EM65" s="367" t="s">
        <v>1277</v>
      </c>
      <c r="EN65" s="367" t="s">
        <v>1277</v>
      </c>
      <c r="EO65" s="367" t="s">
        <v>1277</v>
      </c>
      <c r="EP65" s="659" t="s">
        <v>1342</v>
      </c>
      <c r="EQ65" s="659" t="s">
        <v>1342</v>
      </c>
      <c r="ER65" s="659" t="s">
        <v>1342</v>
      </c>
      <c r="ES65" s="659" t="s">
        <v>80</v>
      </c>
      <c r="ET65" s="659" t="s">
        <v>80</v>
      </c>
      <c r="EU65" s="659" t="s">
        <v>80</v>
      </c>
      <c r="EV65" s="687" t="s">
        <v>1290</v>
      </c>
      <c r="EW65" s="687" t="s">
        <v>1290</v>
      </c>
      <c r="EX65" s="687" t="s">
        <v>1290</v>
      </c>
      <c r="EY65" s="659" t="s">
        <v>1277</v>
      </c>
      <c r="EZ65" s="659" t="s">
        <v>1277</v>
      </c>
      <c r="FA65" s="659" t="s">
        <v>1277</v>
      </c>
      <c r="FB65" s="294" t="s">
        <v>1277</v>
      </c>
      <c r="FC65" s="294" t="s">
        <v>1277</v>
      </c>
      <c r="FD65" s="294" t="s">
        <v>1277</v>
      </c>
    </row>
    <row r="66" spans="1:160" s="658" customFormat="1" ht="140.25" x14ac:dyDescent="0.25">
      <c r="A66" s="35" t="s">
        <v>83</v>
      </c>
      <c r="B66" s="496"/>
      <c r="C66" s="881"/>
      <c r="D66" s="881"/>
      <c r="E66" s="881"/>
      <c r="F66" s="881"/>
      <c r="G66" s="881"/>
      <c r="H66" s="881"/>
      <c r="I66" s="881"/>
      <c r="J66" s="881"/>
      <c r="K66" s="881"/>
      <c r="L66" s="909"/>
      <c r="M66" s="911"/>
      <c r="N66" s="912"/>
      <c r="O66" s="909"/>
      <c r="P66" s="911"/>
      <c r="Q66" s="912"/>
      <c r="R66" s="898"/>
      <c r="S66" s="906"/>
      <c r="T66" s="509"/>
      <c r="U66" s="883"/>
      <c r="V66" s="906"/>
      <c r="W66" s="847"/>
      <c r="X66" s="847"/>
      <c r="Y66" s="847"/>
      <c r="Z66" s="883"/>
      <c r="AA66" s="898"/>
      <c r="AB66" s="847"/>
      <c r="AC66" s="847"/>
      <c r="AD66" s="847"/>
      <c r="AE66" s="898"/>
      <c r="AF66" s="898"/>
      <c r="AG66" s="847"/>
      <c r="AH66" s="847"/>
      <c r="AI66" s="847"/>
      <c r="AJ66" s="847"/>
      <c r="AK66" s="847"/>
      <c r="AL66" s="847"/>
      <c r="AM66" s="847"/>
      <c r="AN66" s="847"/>
      <c r="AO66" s="847"/>
      <c r="AP66" s="847"/>
      <c r="AQ66" s="847"/>
      <c r="AR66" s="847"/>
      <c r="AS66" s="847"/>
      <c r="AT66" s="847"/>
      <c r="AU66" s="847"/>
      <c r="AV66" s="847"/>
      <c r="AW66" s="835"/>
      <c r="AX66" s="847"/>
      <c r="AY66" s="847"/>
      <c r="AZ66" s="893"/>
      <c r="BA66" s="835"/>
      <c r="BB66" s="847"/>
      <c r="BC66" s="847"/>
      <c r="BD66" s="847"/>
      <c r="BE66" s="835"/>
      <c r="BF66" s="847"/>
      <c r="BG66" s="894"/>
      <c r="BH66" s="517"/>
      <c r="BI66" s="902"/>
      <c r="BJ66" s="847"/>
      <c r="BK66" s="847"/>
      <c r="BL66" s="847"/>
      <c r="BM66" s="847"/>
      <c r="BN66" s="847"/>
      <c r="BO66" s="847"/>
      <c r="BP66" s="847"/>
      <c r="BQ66" s="847"/>
      <c r="BR66" s="835"/>
      <c r="BS66" s="847"/>
      <c r="BT66" s="847"/>
      <c r="BU66" s="835"/>
      <c r="BV66" s="847"/>
      <c r="BW66" s="847"/>
      <c r="BX66" s="847"/>
      <c r="BY66" s="367"/>
      <c r="BZ66" s="847"/>
      <c r="CA66" s="835"/>
      <c r="CB66" s="706"/>
      <c r="CC66" s="536"/>
      <c r="CD66" s="835"/>
      <c r="CE66" s="706"/>
      <c r="CF66" s="847"/>
      <c r="CG66" s="847"/>
      <c r="CH66" s="847"/>
      <c r="CI66" s="847"/>
      <c r="CJ66" s="847"/>
      <c r="CK66" s="847"/>
      <c r="CL66" s="847"/>
      <c r="CM66" s="847"/>
      <c r="CN66" s="847"/>
      <c r="CO66" s="847"/>
      <c r="CP66" s="847"/>
      <c r="CQ66" s="894"/>
      <c r="CR66" s="517"/>
      <c r="CS66" s="847"/>
      <c r="CT66" s="847"/>
      <c r="CU66" s="835"/>
      <c r="CV66" s="847"/>
      <c r="CW66" s="847"/>
      <c r="CX66" s="835"/>
      <c r="CY66" s="847"/>
      <c r="CZ66" s="847"/>
      <c r="DA66" s="835"/>
      <c r="DB66" s="844"/>
      <c r="DC66" s="835"/>
      <c r="DD66" s="835"/>
      <c r="DE66" s="294" t="s">
        <v>540</v>
      </c>
      <c r="DF66" s="294" t="s">
        <v>540</v>
      </c>
      <c r="DG66" s="294" t="s">
        <v>540</v>
      </c>
      <c r="DH66" s="509"/>
      <c r="DI66" s="890"/>
      <c r="DJ66" s="890"/>
      <c r="DK66" s="890"/>
      <c r="DL66" s="881"/>
      <c r="DM66" s="881"/>
      <c r="DN66" s="881"/>
      <c r="DO66" s="509"/>
      <c r="DP66" s="883"/>
      <c r="DQ66" s="883"/>
      <c r="DR66" s="883"/>
      <c r="DS66" s="883"/>
      <c r="DT66" s="883"/>
      <c r="DU66" s="883"/>
      <c r="DV66" s="847"/>
      <c r="DW66" s="847"/>
      <c r="DX66" s="889"/>
      <c r="DY66" s="509"/>
      <c r="DZ66" s="883"/>
      <c r="EA66" s="883"/>
      <c r="EB66" s="883"/>
      <c r="EC66" s="883"/>
      <c r="ED66" s="883"/>
      <c r="EE66" s="883"/>
      <c r="EF66" s="883"/>
      <c r="EG66" s="883"/>
      <c r="EH66" s="883"/>
      <c r="EI66" s="807"/>
      <c r="EJ66" s="835"/>
      <c r="EK66" s="835"/>
      <c r="EL66" s="835"/>
      <c r="EM66" s="35" t="s">
        <v>1297</v>
      </c>
      <c r="EN66" s="35" t="s">
        <v>1297</v>
      </c>
      <c r="EO66" s="35" t="s">
        <v>1297</v>
      </c>
      <c r="EP66" s="35" t="s">
        <v>1341</v>
      </c>
      <c r="EQ66" s="35" t="s">
        <v>1341</v>
      </c>
      <c r="ER66" s="35" t="s">
        <v>1341</v>
      </c>
      <c r="ES66" s="35" t="s">
        <v>1306</v>
      </c>
      <c r="ET66" s="35" t="s">
        <v>1306</v>
      </c>
      <c r="EU66" s="35" t="s">
        <v>1306</v>
      </c>
      <c r="EV66" s="414" t="s">
        <v>618</v>
      </c>
      <c r="EW66" s="414" t="s">
        <v>618</v>
      </c>
      <c r="EX66" s="414" t="s">
        <v>618</v>
      </c>
      <c r="EY66" s="35" t="s">
        <v>1287</v>
      </c>
      <c r="EZ66" s="35" t="s">
        <v>1287</v>
      </c>
      <c r="FA66" s="35" t="s">
        <v>1287</v>
      </c>
      <c r="FB66" s="414" t="s">
        <v>618</v>
      </c>
      <c r="FC66" s="414" t="s">
        <v>618</v>
      </c>
      <c r="FD66" s="414" t="s">
        <v>618</v>
      </c>
    </row>
    <row r="67" spans="1:160" s="658" customFormat="1" ht="12.75" x14ac:dyDescent="0.2">
      <c r="A67" s="661" t="s">
        <v>85</v>
      </c>
      <c r="B67" s="496"/>
      <c r="C67" s="881"/>
      <c r="D67" s="881"/>
      <c r="E67" s="881"/>
      <c r="F67" s="881"/>
      <c r="G67" s="881"/>
      <c r="H67" s="881"/>
      <c r="I67" s="881"/>
      <c r="J67" s="881"/>
      <c r="K67" s="881"/>
      <c r="L67" s="909"/>
      <c r="M67" s="911"/>
      <c r="N67" s="912"/>
      <c r="O67" s="909"/>
      <c r="P67" s="911"/>
      <c r="Q67" s="912"/>
      <c r="R67" s="898"/>
      <c r="S67" s="906"/>
      <c r="T67" s="509"/>
      <c r="U67" s="883"/>
      <c r="V67" s="906"/>
      <c r="W67" s="847"/>
      <c r="X67" s="847"/>
      <c r="Y67" s="847"/>
      <c r="Z67" s="883"/>
      <c r="AA67" s="898"/>
      <c r="AB67" s="847"/>
      <c r="AC67" s="847"/>
      <c r="AD67" s="847"/>
      <c r="AE67" s="898"/>
      <c r="AF67" s="898"/>
      <c r="AG67" s="847"/>
      <c r="AH67" s="847"/>
      <c r="AI67" s="847"/>
      <c r="AJ67" s="847"/>
      <c r="AK67" s="847"/>
      <c r="AL67" s="847"/>
      <c r="AM67" s="847"/>
      <c r="AN67" s="847"/>
      <c r="AO67" s="847"/>
      <c r="AP67" s="847"/>
      <c r="AQ67" s="847"/>
      <c r="AR67" s="847"/>
      <c r="AS67" s="847"/>
      <c r="AT67" s="847"/>
      <c r="AU67" s="847"/>
      <c r="AV67" s="847"/>
      <c r="AW67" s="835"/>
      <c r="AX67" s="847"/>
      <c r="AY67" s="847"/>
      <c r="AZ67" s="893"/>
      <c r="BA67" s="835"/>
      <c r="BB67" s="847"/>
      <c r="BC67" s="847"/>
      <c r="BD67" s="847"/>
      <c r="BE67" s="835"/>
      <c r="BF67" s="847"/>
      <c r="BG67" s="894"/>
      <c r="BH67" s="517"/>
      <c r="BI67" s="902"/>
      <c r="BJ67" s="847"/>
      <c r="BK67" s="847"/>
      <c r="BL67" s="847"/>
      <c r="BM67" s="847"/>
      <c r="BN67" s="847"/>
      <c r="BO67" s="847"/>
      <c r="BP67" s="847"/>
      <c r="BQ67" s="847"/>
      <c r="BR67" s="835"/>
      <c r="BS67" s="847"/>
      <c r="BT67" s="847"/>
      <c r="BU67" s="835"/>
      <c r="BV67" s="847"/>
      <c r="BW67" s="847"/>
      <c r="BX67" s="847"/>
      <c r="BY67" s="367"/>
      <c r="BZ67" s="847"/>
      <c r="CA67" s="835"/>
      <c r="CB67" s="706"/>
      <c r="CC67" s="536"/>
      <c r="CD67" s="835"/>
      <c r="CE67" s="706"/>
      <c r="CF67" s="847"/>
      <c r="CG67" s="847"/>
      <c r="CH67" s="847"/>
      <c r="CI67" s="847"/>
      <c r="CJ67" s="847"/>
      <c r="CK67" s="847"/>
      <c r="CL67" s="847"/>
      <c r="CM67" s="847"/>
      <c r="CN67" s="847"/>
      <c r="CO67" s="847"/>
      <c r="CP67" s="847"/>
      <c r="CQ67" s="894"/>
      <c r="CR67" s="517"/>
      <c r="CS67" s="847"/>
      <c r="CT67" s="847"/>
      <c r="CU67" s="835"/>
      <c r="CV67" s="847"/>
      <c r="CW67" s="847"/>
      <c r="CX67" s="835"/>
      <c r="CY67" s="847"/>
      <c r="CZ67" s="847"/>
      <c r="DA67" s="835"/>
      <c r="DB67" s="844"/>
      <c r="DC67" s="835"/>
      <c r="DD67" s="835"/>
      <c r="DE67" s="666"/>
      <c r="DF67" s="666"/>
      <c r="DG67" s="666"/>
      <c r="DH67" s="509"/>
      <c r="DI67" s="890"/>
      <c r="DJ67" s="890"/>
      <c r="DK67" s="890"/>
      <c r="DL67" s="881"/>
      <c r="DM67" s="881"/>
      <c r="DN67" s="881"/>
      <c r="DO67" s="509"/>
      <c r="DP67" s="883"/>
      <c r="DQ67" s="883"/>
      <c r="DR67" s="883"/>
      <c r="DS67" s="883"/>
      <c r="DT67" s="883"/>
      <c r="DU67" s="883"/>
      <c r="DV67" s="847"/>
      <c r="DW67" s="847"/>
      <c r="DX67" s="889"/>
      <c r="DY67" s="509"/>
      <c r="DZ67" s="883"/>
      <c r="EA67" s="883"/>
      <c r="EB67" s="883"/>
      <c r="EC67" s="883"/>
      <c r="ED67" s="883"/>
      <c r="EE67" s="883"/>
      <c r="EF67" s="883"/>
      <c r="EG67" s="883"/>
      <c r="EH67" s="883"/>
      <c r="EI67" s="807"/>
      <c r="EJ67" s="835"/>
      <c r="EK67" s="835"/>
      <c r="EL67" s="835"/>
      <c r="EM67" s="666"/>
      <c r="EN67" s="666"/>
      <c r="EO67" s="666"/>
      <c r="EP67" s="615"/>
      <c r="EQ67" s="615"/>
      <c r="ER67" s="615"/>
      <c r="ES67" s="666"/>
      <c r="ET67" s="666"/>
      <c r="EU67" s="666"/>
      <c r="EV67" s="666"/>
      <c r="EW67" s="666"/>
      <c r="EX67" s="666"/>
      <c r="EY67" s="666"/>
      <c r="EZ67" s="666"/>
      <c r="FA67" s="666"/>
      <c r="FB67" s="666"/>
      <c r="FC67" s="666"/>
      <c r="FD67" s="666"/>
    </row>
    <row r="68" spans="1:160" s="658" customFormat="1" ht="12.75" x14ac:dyDescent="0.25">
      <c r="A68" s="659" t="s">
        <v>563</v>
      </c>
      <c r="B68" s="496"/>
      <c r="C68" s="881"/>
      <c r="D68" s="881"/>
      <c r="E68" s="881"/>
      <c r="F68" s="881"/>
      <c r="G68" s="881"/>
      <c r="H68" s="881"/>
      <c r="I68" s="881"/>
      <c r="J68" s="881"/>
      <c r="K68" s="881"/>
      <c r="L68" s="909"/>
      <c r="M68" s="911"/>
      <c r="N68" s="912"/>
      <c r="O68" s="909"/>
      <c r="P68" s="911"/>
      <c r="Q68" s="912"/>
      <c r="R68" s="898"/>
      <c r="S68" s="906"/>
      <c r="T68" s="509"/>
      <c r="U68" s="883"/>
      <c r="V68" s="906"/>
      <c r="W68" s="847"/>
      <c r="X68" s="847"/>
      <c r="Y68" s="847"/>
      <c r="Z68" s="883"/>
      <c r="AA68" s="898"/>
      <c r="AB68" s="847"/>
      <c r="AC68" s="847"/>
      <c r="AD68" s="847"/>
      <c r="AE68" s="898"/>
      <c r="AF68" s="898"/>
      <c r="AG68" s="847"/>
      <c r="AH68" s="847"/>
      <c r="AI68" s="847"/>
      <c r="AJ68" s="847"/>
      <c r="AK68" s="847"/>
      <c r="AL68" s="847"/>
      <c r="AM68" s="847"/>
      <c r="AN68" s="847"/>
      <c r="AO68" s="847"/>
      <c r="AP68" s="847"/>
      <c r="AQ68" s="847"/>
      <c r="AR68" s="847"/>
      <c r="AS68" s="847"/>
      <c r="AT68" s="847"/>
      <c r="AU68" s="847"/>
      <c r="AV68" s="847"/>
      <c r="AW68" s="835"/>
      <c r="AX68" s="847"/>
      <c r="AY68" s="847"/>
      <c r="AZ68" s="893"/>
      <c r="BA68" s="835"/>
      <c r="BB68" s="847"/>
      <c r="BC68" s="847"/>
      <c r="BD68" s="847"/>
      <c r="BE68" s="835"/>
      <c r="BF68" s="847"/>
      <c r="BG68" s="894"/>
      <c r="BH68" s="517"/>
      <c r="BI68" s="902"/>
      <c r="BJ68" s="847"/>
      <c r="BK68" s="847"/>
      <c r="BL68" s="847"/>
      <c r="BM68" s="847"/>
      <c r="BN68" s="847"/>
      <c r="BO68" s="847"/>
      <c r="BP68" s="847"/>
      <c r="BQ68" s="847"/>
      <c r="BR68" s="835"/>
      <c r="BS68" s="847"/>
      <c r="BT68" s="847"/>
      <c r="BU68" s="835"/>
      <c r="BV68" s="847"/>
      <c r="BW68" s="847"/>
      <c r="BX68" s="847"/>
      <c r="BY68" s="367"/>
      <c r="BZ68" s="847"/>
      <c r="CA68" s="835"/>
      <c r="CB68" s="706"/>
      <c r="CC68" s="536"/>
      <c r="CD68" s="835"/>
      <c r="CE68" s="706"/>
      <c r="CF68" s="847"/>
      <c r="CG68" s="847"/>
      <c r="CH68" s="847"/>
      <c r="CI68" s="847"/>
      <c r="CJ68" s="847"/>
      <c r="CK68" s="847"/>
      <c r="CL68" s="847"/>
      <c r="CM68" s="847"/>
      <c r="CN68" s="847"/>
      <c r="CO68" s="847"/>
      <c r="CP68" s="847"/>
      <c r="CQ68" s="894"/>
      <c r="CR68" s="517"/>
      <c r="CS68" s="847"/>
      <c r="CT68" s="847"/>
      <c r="CU68" s="835"/>
      <c r="CV68" s="847"/>
      <c r="CW68" s="847"/>
      <c r="CX68" s="835"/>
      <c r="CY68" s="847"/>
      <c r="CZ68" s="847"/>
      <c r="DA68" s="835"/>
      <c r="DB68" s="844"/>
      <c r="DC68" s="835"/>
      <c r="DD68" s="835"/>
      <c r="DE68" s="662" t="s">
        <v>884</v>
      </c>
      <c r="DF68" s="662" t="s">
        <v>884</v>
      </c>
      <c r="DG68" s="662" t="s">
        <v>884</v>
      </c>
      <c r="DH68" s="509"/>
      <c r="DI68" s="890"/>
      <c r="DJ68" s="890"/>
      <c r="DK68" s="890"/>
      <c r="DL68" s="881"/>
      <c r="DM68" s="881"/>
      <c r="DN68" s="881"/>
      <c r="DO68" s="509"/>
      <c r="DP68" s="883"/>
      <c r="DQ68" s="883"/>
      <c r="DR68" s="883"/>
      <c r="DS68" s="883"/>
      <c r="DT68" s="883"/>
      <c r="DU68" s="883"/>
      <c r="DV68" s="847"/>
      <c r="DW68" s="847"/>
      <c r="DX68" s="889"/>
      <c r="DY68" s="509"/>
      <c r="DZ68" s="883"/>
      <c r="EA68" s="883"/>
      <c r="EB68" s="883"/>
      <c r="EC68" s="883"/>
      <c r="ED68" s="883"/>
      <c r="EE68" s="883"/>
      <c r="EF68" s="883"/>
      <c r="EG68" s="883"/>
      <c r="EH68" s="883"/>
      <c r="EI68" s="807"/>
      <c r="EJ68" s="835"/>
      <c r="EK68" s="835"/>
      <c r="EL68" s="835"/>
      <c r="EM68" s="662" t="s">
        <v>884</v>
      </c>
      <c r="EN68" s="662" t="s">
        <v>884</v>
      </c>
      <c r="EO68" s="662" t="s">
        <v>884</v>
      </c>
      <c r="EP68" s="662" t="s">
        <v>884</v>
      </c>
      <c r="EQ68" s="662" t="s">
        <v>884</v>
      </c>
      <c r="ER68" s="662" t="s">
        <v>884</v>
      </c>
      <c r="ES68" s="662" t="s">
        <v>884</v>
      </c>
      <c r="ET68" s="662" t="s">
        <v>884</v>
      </c>
      <c r="EU68" s="662" t="s">
        <v>884</v>
      </c>
      <c r="EV68" s="662" t="s">
        <v>884</v>
      </c>
      <c r="EW68" s="662" t="s">
        <v>884</v>
      </c>
      <c r="EX68" s="662" t="s">
        <v>884</v>
      </c>
      <c r="EY68" s="662" t="s">
        <v>884</v>
      </c>
      <c r="EZ68" s="662" t="s">
        <v>884</v>
      </c>
      <c r="FA68" s="662" t="s">
        <v>884</v>
      </c>
      <c r="FB68" s="662" t="s">
        <v>884</v>
      </c>
      <c r="FC68" s="662" t="s">
        <v>884</v>
      </c>
      <c r="FD68" s="662" t="s">
        <v>884</v>
      </c>
    </row>
    <row r="69" spans="1:160" s="658" customFormat="1" ht="12.75" x14ac:dyDescent="0.25">
      <c r="A69" s="35" t="s">
        <v>86</v>
      </c>
      <c r="B69" s="496"/>
      <c r="C69" s="881"/>
      <c r="D69" s="881"/>
      <c r="E69" s="881"/>
      <c r="F69" s="881"/>
      <c r="G69" s="881"/>
      <c r="H69" s="881"/>
      <c r="I69" s="881"/>
      <c r="J69" s="881"/>
      <c r="K69" s="881"/>
      <c r="L69" s="909"/>
      <c r="M69" s="911"/>
      <c r="N69" s="912"/>
      <c r="O69" s="909"/>
      <c r="P69" s="911"/>
      <c r="Q69" s="912"/>
      <c r="R69" s="898"/>
      <c r="S69" s="906"/>
      <c r="T69" s="509"/>
      <c r="U69" s="883"/>
      <c r="V69" s="906"/>
      <c r="W69" s="847"/>
      <c r="X69" s="847"/>
      <c r="Y69" s="847"/>
      <c r="Z69" s="883"/>
      <c r="AA69" s="898"/>
      <c r="AB69" s="847"/>
      <c r="AC69" s="847"/>
      <c r="AD69" s="847"/>
      <c r="AE69" s="898"/>
      <c r="AF69" s="898"/>
      <c r="AG69" s="847"/>
      <c r="AH69" s="847"/>
      <c r="AI69" s="847"/>
      <c r="AJ69" s="847"/>
      <c r="AK69" s="847"/>
      <c r="AL69" s="847"/>
      <c r="AM69" s="847"/>
      <c r="AN69" s="847"/>
      <c r="AO69" s="847"/>
      <c r="AP69" s="847"/>
      <c r="AQ69" s="847"/>
      <c r="AR69" s="847"/>
      <c r="AS69" s="847"/>
      <c r="AT69" s="847"/>
      <c r="AU69" s="847"/>
      <c r="AV69" s="847"/>
      <c r="AW69" s="835"/>
      <c r="AX69" s="847"/>
      <c r="AY69" s="847"/>
      <c r="AZ69" s="893"/>
      <c r="BA69" s="835"/>
      <c r="BB69" s="847"/>
      <c r="BC69" s="847"/>
      <c r="BD69" s="847"/>
      <c r="BE69" s="835"/>
      <c r="BF69" s="847"/>
      <c r="BG69" s="894"/>
      <c r="BH69" s="517"/>
      <c r="BI69" s="902"/>
      <c r="BJ69" s="847"/>
      <c r="BK69" s="847"/>
      <c r="BL69" s="847"/>
      <c r="BM69" s="847"/>
      <c r="BN69" s="847"/>
      <c r="BO69" s="847"/>
      <c r="BP69" s="847"/>
      <c r="BQ69" s="847"/>
      <c r="BR69" s="835"/>
      <c r="BS69" s="847"/>
      <c r="BT69" s="847"/>
      <c r="BU69" s="835"/>
      <c r="BV69" s="847"/>
      <c r="BW69" s="847"/>
      <c r="BX69" s="847"/>
      <c r="BY69" s="367"/>
      <c r="BZ69" s="847"/>
      <c r="CA69" s="835"/>
      <c r="CB69" s="706"/>
      <c r="CC69" s="536"/>
      <c r="CD69" s="835"/>
      <c r="CE69" s="706"/>
      <c r="CF69" s="847"/>
      <c r="CG69" s="847"/>
      <c r="CH69" s="847"/>
      <c r="CI69" s="847"/>
      <c r="CJ69" s="847"/>
      <c r="CK69" s="847"/>
      <c r="CL69" s="847"/>
      <c r="CM69" s="847"/>
      <c r="CN69" s="847"/>
      <c r="CO69" s="847"/>
      <c r="CP69" s="847"/>
      <c r="CQ69" s="894"/>
      <c r="CR69" s="517"/>
      <c r="CT69" s="847"/>
      <c r="CU69" s="835"/>
      <c r="CW69" s="847"/>
      <c r="CX69" s="835"/>
      <c r="CZ69" s="847"/>
      <c r="DA69" s="835"/>
      <c r="DE69" s="667" t="s">
        <v>884</v>
      </c>
      <c r="DF69" s="667" t="s">
        <v>884</v>
      </c>
      <c r="DG69" s="667" t="s">
        <v>884</v>
      </c>
      <c r="DH69" s="509"/>
      <c r="DI69" s="890"/>
      <c r="DJ69" s="890"/>
      <c r="DK69" s="890"/>
      <c r="DL69" s="881"/>
      <c r="DM69" s="881"/>
      <c r="DN69" s="881"/>
      <c r="DO69" s="509"/>
      <c r="DP69" s="883"/>
      <c r="DQ69" s="883"/>
      <c r="DR69" s="883"/>
      <c r="DS69" s="883"/>
      <c r="DT69" s="883"/>
      <c r="DU69" s="883"/>
      <c r="DV69" s="847"/>
      <c r="DW69" s="847"/>
      <c r="DX69" s="889"/>
      <c r="DY69" s="509"/>
      <c r="DZ69" s="883"/>
      <c r="EA69" s="883"/>
      <c r="EB69" s="883"/>
      <c r="EC69" s="883"/>
      <c r="ED69" s="883"/>
      <c r="EE69" s="883"/>
      <c r="EF69" s="883"/>
      <c r="EG69" s="883"/>
      <c r="EH69" s="883"/>
      <c r="EI69" s="807"/>
      <c r="EJ69" s="835"/>
      <c r="EK69" s="835"/>
      <c r="EL69" s="835"/>
      <c r="EM69" s="667" t="s">
        <v>884</v>
      </c>
      <c r="EN69" s="667" t="s">
        <v>884</v>
      </c>
      <c r="EO69" s="667" t="s">
        <v>884</v>
      </c>
      <c r="EP69" s="667" t="s">
        <v>884</v>
      </c>
      <c r="EQ69" s="667" t="s">
        <v>884</v>
      </c>
      <c r="ER69" s="667" t="s">
        <v>884</v>
      </c>
      <c r="ES69" s="667" t="s">
        <v>884</v>
      </c>
      <c r="ET69" s="667" t="s">
        <v>884</v>
      </c>
      <c r="EU69" s="667" t="s">
        <v>884</v>
      </c>
      <c r="EV69" s="667" t="s">
        <v>884</v>
      </c>
      <c r="EW69" s="667" t="s">
        <v>884</v>
      </c>
      <c r="EX69" s="667" t="s">
        <v>884</v>
      </c>
      <c r="EY69" s="667" t="s">
        <v>884</v>
      </c>
      <c r="EZ69" s="667" t="s">
        <v>884</v>
      </c>
      <c r="FA69" s="667" t="s">
        <v>884</v>
      </c>
      <c r="FB69" s="667" t="s">
        <v>884</v>
      </c>
      <c r="FC69" s="667" t="s">
        <v>884</v>
      </c>
      <c r="FD69" s="667" t="s">
        <v>884</v>
      </c>
    </row>
    <row r="70" spans="1:160" s="658" customFormat="1" ht="12.75" x14ac:dyDescent="0.2">
      <c r="A70" s="661" t="s">
        <v>87</v>
      </c>
      <c r="B70" s="496"/>
      <c r="C70" s="881"/>
      <c r="D70" s="881"/>
      <c r="E70" s="881"/>
      <c r="F70" s="881"/>
      <c r="G70" s="881"/>
      <c r="H70" s="881"/>
      <c r="I70" s="881"/>
      <c r="J70" s="881"/>
      <c r="K70" s="881"/>
      <c r="L70" s="909"/>
      <c r="M70" s="911"/>
      <c r="N70" s="912"/>
      <c r="O70" s="909"/>
      <c r="P70" s="911"/>
      <c r="Q70" s="912"/>
      <c r="R70" s="898"/>
      <c r="S70" s="906"/>
      <c r="T70" s="509"/>
      <c r="U70" s="883"/>
      <c r="V70" s="906"/>
      <c r="W70" s="847"/>
      <c r="X70" s="847"/>
      <c r="Y70" s="847"/>
      <c r="Z70" s="883"/>
      <c r="AA70" s="898"/>
      <c r="AB70" s="847"/>
      <c r="AC70" s="847"/>
      <c r="AD70" s="847"/>
      <c r="AE70" s="898"/>
      <c r="AF70" s="898"/>
      <c r="AG70" s="847"/>
      <c r="AH70" s="847"/>
      <c r="AI70" s="847"/>
      <c r="AJ70" s="847"/>
      <c r="AK70" s="847"/>
      <c r="AL70" s="847"/>
      <c r="AM70" s="847"/>
      <c r="AN70" s="847"/>
      <c r="AO70" s="847"/>
      <c r="AP70" s="847"/>
      <c r="AQ70" s="847"/>
      <c r="AR70" s="847"/>
      <c r="AS70" s="847"/>
      <c r="AT70" s="847"/>
      <c r="AU70" s="847"/>
      <c r="AV70" s="847"/>
      <c r="AW70" s="835"/>
      <c r="AX70" s="847"/>
      <c r="AY70" s="847"/>
      <c r="AZ70" s="893"/>
      <c r="BA70" s="835"/>
      <c r="BB70" s="847"/>
      <c r="BC70" s="847"/>
      <c r="BD70" s="847"/>
      <c r="BE70" s="835"/>
      <c r="BF70" s="847"/>
      <c r="BG70" s="894"/>
      <c r="BH70" s="517"/>
      <c r="BI70" s="902"/>
      <c r="BJ70" s="847"/>
      <c r="BK70" s="847"/>
      <c r="BL70" s="847"/>
      <c r="BM70" s="847"/>
      <c r="BN70" s="847"/>
      <c r="BO70" s="847"/>
      <c r="BP70" s="847"/>
      <c r="BQ70" s="847"/>
      <c r="BR70" s="835"/>
      <c r="BS70" s="847"/>
      <c r="BT70" s="847"/>
      <c r="BU70" s="835"/>
      <c r="BV70" s="847"/>
      <c r="BW70" s="847"/>
      <c r="BX70" s="847"/>
      <c r="BY70" s="367"/>
      <c r="BZ70" s="847"/>
      <c r="CA70" s="835"/>
      <c r="CB70" s="706"/>
      <c r="CC70" s="536"/>
      <c r="CD70" s="835"/>
      <c r="CE70" s="706"/>
      <c r="CF70" s="851"/>
      <c r="CG70" s="847"/>
      <c r="CH70" s="847"/>
      <c r="CI70" s="847"/>
      <c r="CJ70" s="851"/>
      <c r="CK70" s="847"/>
      <c r="CL70" s="847"/>
      <c r="CM70" s="847"/>
      <c r="CN70" s="851"/>
      <c r="CO70" s="847"/>
      <c r="CP70" s="847"/>
      <c r="CQ70" s="894"/>
      <c r="CR70" s="517"/>
      <c r="CS70" s="688"/>
      <c r="CU70" s="835"/>
      <c r="CV70" s="688"/>
      <c r="CX70" s="835"/>
      <c r="CY70" s="688"/>
      <c r="DA70" s="835"/>
      <c r="DE70" s="369"/>
      <c r="DF70" s="369"/>
      <c r="DG70" s="369"/>
      <c r="DH70" s="509"/>
      <c r="DI70" s="890"/>
      <c r="DJ70" s="890"/>
      <c r="DK70" s="890"/>
      <c r="DL70" s="881"/>
      <c r="DM70" s="881"/>
      <c r="DN70" s="881"/>
      <c r="DO70" s="509"/>
      <c r="DP70" s="883"/>
      <c r="DQ70" s="883"/>
      <c r="DR70" s="883"/>
      <c r="DS70" s="883"/>
      <c r="DT70" s="883"/>
      <c r="DU70" s="883"/>
      <c r="DV70" s="847"/>
      <c r="DW70" s="847"/>
      <c r="DX70" s="889"/>
      <c r="DY70" s="509"/>
      <c r="DZ70" s="883"/>
      <c r="EA70" s="883"/>
      <c r="EB70" s="883"/>
      <c r="EC70" s="883"/>
      <c r="ED70" s="883"/>
      <c r="EE70" s="883"/>
      <c r="EF70" s="883"/>
      <c r="EG70" s="883"/>
      <c r="EH70" s="883"/>
      <c r="EI70" s="807"/>
      <c r="EJ70" s="835"/>
      <c r="EK70" s="835"/>
      <c r="EL70" s="835"/>
      <c r="EM70" s="666"/>
      <c r="EN70" s="666"/>
      <c r="EO70" s="666"/>
      <c r="EP70" s="615"/>
      <c r="EQ70" s="615"/>
      <c r="ER70" s="615"/>
      <c r="ES70" s="666"/>
      <c r="ET70" s="666"/>
      <c r="EU70" s="666"/>
      <c r="EV70" s="381"/>
      <c r="EW70" s="381"/>
      <c r="EX70" s="381"/>
      <c r="EY70" s="666"/>
      <c r="EZ70" s="666"/>
      <c r="FA70" s="666"/>
      <c r="FB70" s="295"/>
      <c r="FC70" s="295"/>
      <c r="FD70" s="295"/>
    </row>
    <row r="71" spans="1:160" s="658" customFormat="1" ht="140.25" x14ac:dyDescent="0.25">
      <c r="A71" s="659" t="s">
        <v>563</v>
      </c>
      <c r="B71" s="496"/>
      <c r="C71" s="881"/>
      <c r="D71" s="881"/>
      <c r="E71" s="881"/>
      <c r="F71" s="881"/>
      <c r="G71" s="881"/>
      <c r="H71" s="881"/>
      <c r="I71" s="881"/>
      <c r="J71" s="881"/>
      <c r="K71" s="881"/>
      <c r="L71" s="909"/>
      <c r="M71" s="911"/>
      <c r="N71" s="912"/>
      <c r="O71" s="909"/>
      <c r="P71" s="911"/>
      <c r="Q71" s="912"/>
      <c r="R71" s="898"/>
      <c r="S71" s="906"/>
      <c r="T71" s="509"/>
      <c r="U71" s="883"/>
      <c r="V71" s="906"/>
      <c r="W71" s="847"/>
      <c r="X71" s="847"/>
      <c r="Y71" s="847"/>
      <c r="Z71" s="883"/>
      <c r="AA71" s="898"/>
      <c r="AB71" s="847"/>
      <c r="AC71" s="847"/>
      <c r="AD71" s="847"/>
      <c r="AE71" s="898"/>
      <c r="AF71" s="898"/>
      <c r="AG71" s="847"/>
      <c r="AH71" s="847"/>
      <c r="AI71" s="847"/>
      <c r="AJ71" s="847"/>
      <c r="AK71" s="847"/>
      <c r="AL71" s="847"/>
      <c r="AM71" s="847"/>
      <c r="AN71" s="847"/>
      <c r="AO71" s="847"/>
      <c r="AP71" s="847"/>
      <c r="AQ71" s="847"/>
      <c r="AR71" s="847"/>
      <c r="AS71" s="847"/>
      <c r="AT71" s="847"/>
      <c r="AU71" s="847"/>
      <c r="AV71" s="847"/>
      <c r="AW71" s="835"/>
      <c r="AX71" s="847"/>
      <c r="AY71" s="847"/>
      <c r="AZ71" s="893"/>
      <c r="BA71" s="835"/>
      <c r="BB71" s="847"/>
      <c r="BC71" s="847"/>
      <c r="BD71" s="847"/>
      <c r="BE71" s="835"/>
      <c r="BF71" s="847"/>
      <c r="BG71" s="894"/>
      <c r="BH71" s="517"/>
      <c r="BI71" s="902"/>
      <c r="BJ71" s="847"/>
      <c r="BK71" s="847"/>
      <c r="BL71" s="847"/>
      <c r="BM71" s="847"/>
      <c r="BN71" s="847"/>
      <c r="BO71" s="847"/>
      <c r="BP71" s="847"/>
      <c r="BQ71" s="847"/>
      <c r="BR71" s="835"/>
      <c r="BS71" s="847"/>
      <c r="BT71" s="847"/>
      <c r="BU71" s="835"/>
      <c r="BV71" s="847"/>
      <c r="BW71" s="847"/>
      <c r="BX71" s="847"/>
      <c r="BY71" s="367"/>
      <c r="BZ71" s="847"/>
      <c r="CA71" s="835"/>
      <c r="CB71" s="706"/>
      <c r="CC71" s="536"/>
      <c r="CD71" s="835"/>
      <c r="CE71" s="706"/>
      <c r="CF71" s="380" t="s">
        <v>1404</v>
      </c>
      <c r="CG71" s="847"/>
      <c r="CH71" s="847"/>
      <c r="CI71" s="847"/>
      <c r="CJ71" s="477" t="s">
        <v>1404</v>
      </c>
      <c r="CK71" s="847"/>
      <c r="CL71" s="847"/>
      <c r="CM71" s="847"/>
      <c r="CN71" s="380" t="s">
        <v>1404</v>
      </c>
      <c r="CO71" s="847"/>
      <c r="CP71" s="847"/>
      <c r="CQ71" s="894"/>
      <c r="CR71" s="517"/>
      <c r="CS71" s="477" t="s">
        <v>1214</v>
      </c>
      <c r="CU71" s="835"/>
      <c r="CV71" s="473" t="s">
        <v>1214</v>
      </c>
      <c r="CX71" s="835"/>
      <c r="CY71" s="473" t="s">
        <v>1214</v>
      </c>
      <c r="DA71" s="835"/>
      <c r="DB71" s="474" t="s">
        <v>700</v>
      </c>
      <c r="DC71" s="473" t="s">
        <v>700</v>
      </c>
      <c r="DD71" s="473" t="s">
        <v>700</v>
      </c>
      <c r="DE71" s="294" t="s">
        <v>754</v>
      </c>
      <c r="DF71" s="294" t="s">
        <v>754</v>
      </c>
      <c r="DG71" s="294" t="s">
        <v>754</v>
      </c>
      <c r="DH71" s="509"/>
      <c r="DI71" s="890"/>
      <c r="DJ71" s="890"/>
      <c r="DK71" s="890"/>
      <c r="DL71" s="881"/>
      <c r="DM71" s="881"/>
      <c r="DN71" s="881"/>
      <c r="DO71" s="509"/>
      <c r="DP71" s="883"/>
      <c r="DQ71" s="883"/>
      <c r="DR71" s="883"/>
      <c r="DS71" s="883"/>
      <c r="DT71" s="883"/>
      <c r="DU71" s="883"/>
      <c r="DV71" s="847"/>
      <c r="DW71" s="847"/>
      <c r="DX71" s="889"/>
      <c r="DY71" s="509"/>
      <c r="DZ71" s="883"/>
      <c r="EA71" s="883"/>
      <c r="EB71" s="883"/>
      <c r="EC71" s="883"/>
      <c r="ED71" s="883"/>
      <c r="EE71" s="883"/>
      <c r="EF71" s="883"/>
      <c r="EG71" s="883"/>
      <c r="EH71" s="883"/>
      <c r="EI71" s="807"/>
      <c r="EJ71" s="835"/>
      <c r="EK71" s="835"/>
      <c r="EL71" s="835"/>
      <c r="EM71" s="659" t="s">
        <v>888</v>
      </c>
      <c r="EN71" s="659" t="s">
        <v>888</v>
      </c>
      <c r="EO71" s="659" t="s">
        <v>888</v>
      </c>
      <c r="EP71" s="659" t="s">
        <v>1343</v>
      </c>
      <c r="EQ71" s="659" t="s">
        <v>1343</v>
      </c>
      <c r="ER71" s="659" t="s">
        <v>1343</v>
      </c>
      <c r="ES71" s="659" t="s">
        <v>1307</v>
      </c>
      <c r="ET71" s="659" t="s">
        <v>1307</v>
      </c>
      <c r="EU71" s="659" t="s">
        <v>1307</v>
      </c>
      <c r="EV71" s="374" t="s">
        <v>1353</v>
      </c>
      <c r="EW71" s="374" t="s">
        <v>1353</v>
      </c>
      <c r="EX71" s="374" t="s">
        <v>1353</v>
      </c>
      <c r="EY71" s="659" t="s">
        <v>889</v>
      </c>
      <c r="EZ71" s="659" t="s">
        <v>889</v>
      </c>
      <c r="FA71" s="659" t="s">
        <v>889</v>
      </c>
      <c r="FB71" s="374" t="s">
        <v>1355</v>
      </c>
      <c r="FC71" s="374" t="s">
        <v>1355</v>
      </c>
      <c r="FD71" s="374" t="s">
        <v>1355</v>
      </c>
    </row>
    <row r="72" spans="1:160" s="658" customFormat="1" ht="12.75" x14ac:dyDescent="0.25">
      <c r="A72" s="301" t="s">
        <v>86</v>
      </c>
      <c r="B72" s="496"/>
      <c r="C72" s="881"/>
      <c r="D72" s="881"/>
      <c r="E72" s="881"/>
      <c r="F72" s="881"/>
      <c r="G72" s="881"/>
      <c r="H72" s="881"/>
      <c r="I72" s="881"/>
      <c r="J72" s="881"/>
      <c r="K72" s="881"/>
      <c r="L72" s="909"/>
      <c r="M72" s="911"/>
      <c r="N72" s="912"/>
      <c r="O72" s="909"/>
      <c r="P72" s="911"/>
      <c r="Q72" s="912"/>
      <c r="R72" s="898"/>
      <c r="S72" s="906"/>
      <c r="T72" s="509"/>
      <c r="U72" s="883"/>
      <c r="V72" s="906"/>
      <c r="W72" s="847"/>
      <c r="X72" s="847"/>
      <c r="Y72" s="847"/>
      <c r="Z72" s="883"/>
      <c r="AA72" s="898"/>
      <c r="AB72" s="847"/>
      <c r="AC72" s="847"/>
      <c r="AD72" s="847"/>
      <c r="AE72" s="898"/>
      <c r="AF72" s="898"/>
      <c r="AG72" s="847"/>
      <c r="AH72" s="847"/>
      <c r="AI72" s="847"/>
      <c r="AJ72" s="847"/>
      <c r="AK72" s="847"/>
      <c r="AL72" s="847"/>
      <c r="AM72" s="847"/>
      <c r="AN72" s="847"/>
      <c r="AO72" s="847"/>
      <c r="AP72" s="847"/>
      <c r="AQ72" s="847"/>
      <c r="AR72" s="847"/>
      <c r="AS72" s="847"/>
      <c r="AT72" s="847"/>
      <c r="AU72" s="847"/>
      <c r="AV72" s="847"/>
      <c r="AW72" s="835"/>
      <c r="AX72" s="847"/>
      <c r="AY72" s="847"/>
      <c r="AZ72" s="893"/>
      <c r="BA72" s="835"/>
      <c r="BB72" s="847"/>
      <c r="BC72" s="847"/>
      <c r="BD72" s="847"/>
      <c r="BE72" s="835"/>
      <c r="BF72" s="847"/>
      <c r="BG72" s="894"/>
      <c r="BH72" s="517"/>
      <c r="BI72" s="902"/>
      <c r="BJ72" s="847"/>
      <c r="BK72" s="847"/>
      <c r="BL72" s="847"/>
      <c r="BM72" s="847"/>
      <c r="BN72" s="847"/>
      <c r="BO72" s="847"/>
      <c r="BP72" s="847"/>
      <c r="BQ72" s="847"/>
      <c r="BR72" s="835"/>
      <c r="BS72" s="847"/>
      <c r="BT72" s="847"/>
      <c r="BU72" s="835"/>
      <c r="BV72" s="847"/>
      <c r="BW72" s="847"/>
      <c r="BX72" s="847"/>
      <c r="BY72" s="367"/>
      <c r="BZ72" s="847"/>
      <c r="CA72" s="835"/>
      <c r="CB72" s="706"/>
      <c r="CC72" s="536"/>
      <c r="CD72" s="835"/>
      <c r="CE72" s="706"/>
      <c r="CF72" s="835" t="s">
        <v>689</v>
      </c>
      <c r="CG72" s="847"/>
      <c r="CH72" s="847"/>
      <c r="CI72" s="847"/>
      <c r="CJ72" s="835" t="s">
        <v>689</v>
      </c>
      <c r="CK72" s="847"/>
      <c r="CL72" s="847"/>
      <c r="CM72" s="847"/>
      <c r="CN72" s="835" t="s">
        <v>689</v>
      </c>
      <c r="CO72" s="847"/>
      <c r="CP72" s="847"/>
      <c r="CQ72" s="894"/>
      <c r="CR72" s="517"/>
      <c r="CS72" s="847" t="s">
        <v>691</v>
      </c>
      <c r="CT72" s="479">
        <v>0.9</v>
      </c>
      <c r="CU72" s="835"/>
      <c r="CV72" s="847" t="s">
        <v>691</v>
      </c>
      <c r="CW72" s="479">
        <v>0.9</v>
      </c>
      <c r="CX72" s="835"/>
      <c r="CY72" s="847" t="s">
        <v>691</v>
      </c>
      <c r="CZ72" s="479">
        <v>0.9</v>
      </c>
      <c r="DA72" s="835"/>
      <c r="DB72" s="847" t="s">
        <v>691</v>
      </c>
      <c r="DC72" s="847" t="s">
        <v>691</v>
      </c>
      <c r="DD72" s="847" t="s">
        <v>691</v>
      </c>
      <c r="DE72" s="368">
        <v>0.8</v>
      </c>
      <c r="DF72" s="368">
        <v>0.8</v>
      </c>
      <c r="DG72" s="368">
        <v>0.8</v>
      </c>
      <c r="DH72" s="509"/>
      <c r="DI72" s="890"/>
      <c r="DJ72" s="890"/>
      <c r="DK72" s="890"/>
      <c r="DL72" s="881"/>
      <c r="DM72" s="881"/>
      <c r="DN72" s="881"/>
      <c r="DO72" s="509"/>
      <c r="DP72" s="883"/>
      <c r="DQ72" s="883"/>
      <c r="DR72" s="883"/>
      <c r="DS72" s="883"/>
      <c r="DT72" s="883"/>
      <c r="DU72" s="883"/>
      <c r="DV72" s="847"/>
      <c r="DW72" s="847"/>
      <c r="DX72" s="889"/>
      <c r="DY72" s="509"/>
      <c r="DZ72" s="883"/>
      <c r="EA72" s="883"/>
      <c r="EB72" s="883"/>
      <c r="EC72" s="883"/>
      <c r="ED72" s="883"/>
      <c r="EE72" s="883"/>
      <c r="EF72" s="883"/>
      <c r="EG72" s="883"/>
      <c r="EH72" s="883"/>
      <c r="EI72" s="807"/>
      <c r="EJ72" s="835"/>
      <c r="EK72" s="835"/>
      <c r="EL72" s="835"/>
      <c r="EM72" s="316">
        <v>0.82</v>
      </c>
      <c r="EN72" s="316">
        <v>0.82</v>
      </c>
      <c r="EO72" s="316">
        <v>0.82</v>
      </c>
      <c r="EP72" s="316">
        <v>0.8</v>
      </c>
      <c r="EQ72" s="316">
        <v>0.8</v>
      </c>
      <c r="ER72" s="316">
        <v>0.8</v>
      </c>
      <c r="ES72" s="316">
        <v>0.8</v>
      </c>
      <c r="ET72" s="316">
        <v>0.8</v>
      </c>
      <c r="EU72" s="316">
        <v>0.8</v>
      </c>
      <c r="EV72" s="368" t="s">
        <v>1278</v>
      </c>
      <c r="EW72" s="368" t="s">
        <v>1278</v>
      </c>
      <c r="EX72" s="368" t="s">
        <v>1278</v>
      </c>
      <c r="EY72" s="316">
        <v>0.8</v>
      </c>
      <c r="EZ72" s="316">
        <v>0.8</v>
      </c>
      <c r="FA72" s="316">
        <v>0.8</v>
      </c>
      <c r="FB72" s="368" t="s">
        <v>1278</v>
      </c>
      <c r="FC72" s="368" t="s">
        <v>1278</v>
      </c>
      <c r="FD72" s="368" t="s">
        <v>1278</v>
      </c>
    </row>
    <row r="73" spans="1:160" s="658" customFormat="1" ht="25.5" customHeight="1" x14ac:dyDescent="0.2">
      <c r="A73" s="661" t="s">
        <v>88</v>
      </c>
      <c r="B73" s="496"/>
      <c r="C73" s="881"/>
      <c r="D73" s="881"/>
      <c r="E73" s="881"/>
      <c r="F73" s="881"/>
      <c r="G73" s="881"/>
      <c r="H73" s="881"/>
      <c r="I73" s="881"/>
      <c r="J73" s="881"/>
      <c r="K73" s="881"/>
      <c r="L73" s="909"/>
      <c r="M73" s="911"/>
      <c r="N73" s="912"/>
      <c r="O73" s="909"/>
      <c r="P73" s="911"/>
      <c r="Q73" s="912"/>
      <c r="R73" s="898"/>
      <c r="S73" s="906"/>
      <c r="T73" s="509"/>
      <c r="U73" s="883"/>
      <c r="V73" s="906"/>
      <c r="W73" s="847"/>
      <c r="X73" s="847"/>
      <c r="Y73" s="847"/>
      <c r="Z73" s="883"/>
      <c r="AA73" s="898"/>
      <c r="AB73" s="847"/>
      <c r="AC73" s="847"/>
      <c r="AD73" s="847"/>
      <c r="AE73" s="898"/>
      <c r="AF73" s="898"/>
      <c r="AG73" s="847"/>
      <c r="AH73" s="847"/>
      <c r="AI73" s="847"/>
      <c r="AJ73" s="847"/>
      <c r="AK73" s="847"/>
      <c r="AL73" s="847"/>
      <c r="AM73" s="847"/>
      <c r="AN73" s="847"/>
      <c r="AO73" s="847"/>
      <c r="AP73" s="847"/>
      <c r="AQ73" s="847"/>
      <c r="AR73" s="847"/>
      <c r="AS73" s="847"/>
      <c r="AT73" s="847"/>
      <c r="AU73" s="847"/>
      <c r="AV73" s="847"/>
      <c r="AW73" s="835"/>
      <c r="AX73" s="847"/>
      <c r="AY73" s="847"/>
      <c r="AZ73" s="893"/>
      <c r="BA73" s="835"/>
      <c r="BB73" s="847"/>
      <c r="BC73" s="847"/>
      <c r="BD73" s="847"/>
      <c r="BE73" s="835"/>
      <c r="BF73" s="847"/>
      <c r="BG73" s="894"/>
      <c r="BH73" s="517"/>
      <c r="BI73" s="902"/>
      <c r="BJ73" s="847"/>
      <c r="BK73" s="847"/>
      <c r="BL73" s="847"/>
      <c r="BM73" s="847"/>
      <c r="BN73" s="847"/>
      <c r="BO73" s="847"/>
      <c r="BP73" s="847"/>
      <c r="BQ73" s="847"/>
      <c r="BR73" s="835"/>
      <c r="BS73" s="847"/>
      <c r="BT73" s="847"/>
      <c r="BU73" s="835"/>
      <c r="BV73" s="847"/>
      <c r="BW73" s="847"/>
      <c r="BX73" s="847"/>
      <c r="BY73" s="367"/>
      <c r="BZ73" s="847"/>
      <c r="CA73" s="835"/>
      <c r="CB73" s="706"/>
      <c r="CC73" s="536"/>
      <c r="CD73" s="835"/>
      <c r="CE73" s="706"/>
      <c r="CF73" s="835"/>
      <c r="CG73" s="847"/>
      <c r="CH73" s="847"/>
      <c r="CI73" s="847"/>
      <c r="CJ73" s="835"/>
      <c r="CK73" s="847"/>
      <c r="CL73" s="847"/>
      <c r="CM73" s="847"/>
      <c r="CN73" s="835"/>
      <c r="CO73" s="847"/>
      <c r="CP73" s="847"/>
      <c r="CQ73" s="894"/>
      <c r="CR73" s="517"/>
      <c r="CS73" s="847"/>
      <c r="CT73" s="835" t="s">
        <v>692</v>
      </c>
      <c r="CU73" s="835"/>
      <c r="CV73" s="847"/>
      <c r="CW73" s="835" t="s">
        <v>692</v>
      </c>
      <c r="CX73" s="835"/>
      <c r="CY73" s="847"/>
      <c r="CZ73" s="835" t="s">
        <v>692</v>
      </c>
      <c r="DA73" s="835"/>
      <c r="DB73" s="847"/>
      <c r="DC73" s="847"/>
      <c r="DD73" s="847"/>
      <c r="DE73" s="295"/>
      <c r="DF73" s="295"/>
      <c r="DG73" s="295"/>
      <c r="DH73" s="509"/>
      <c r="DI73" s="890"/>
      <c r="DJ73" s="890"/>
      <c r="DK73" s="890"/>
      <c r="DL73" s="881"/>
      <c r="DM73" s="881"/>
      <c r="DN73" s="881"/>
      <c r="DO73" s="509"/>
      <c r="DP73" s="883"/>
      <c r="DQ73" s="883"/>
      <c r="DR73" s="883"/>
      <c r="DS73" s="883"/>
      <c r="DT73" s="883"/>
      <c r="DU73" s="883"/>
      <c r="DV73" s="847"/>
      <c r="DW73" s="847"/>
      <c r="DX73" s="889"/>
      <c r="DY73" s="509"/>
      <c r="DZ73" s="883"/>
      <c r="EA73" s="883"/>
      <c r="EB73" s="883"/>
      <c r="EC73" s="883"/>
      <c r="ED73" s="883"/>
      <c r="EE73" s="883"/>
      <c r="EF73" s="883"/>
      <c r="EG73" s="883"/>
      <c r="EH73" s="883"/>
      <c r="EI73" s="807"/>
      <c r="EJ73" s="835"/>
      <c r="EK73" s="835"/>
      <c r="EL73" s="835"/>
      <c r="EM73" s="45"/>
      <c r="EN73" s="45"/>
      <c r="EO73" s="45"/>
      <c r="EP73" s="45"/>
      <c r="EQ73" s="45"/>
      <c r="ER73" s="45"/>
      <c r="ES73" s="45"/>
      <c r="ET73" s="45"/>
      <c r="EU73" s="45"/>
      <c r="EV73" s="834" t="s">
        <v>1291</v>
      </c>
      <c r="EW73" s="834" t="s">
        <v>1291</v>
      </c>
      <c r="EX73" s="834" t="s">
        <v>1291</v>
      </c>
      <c r="EY73" s="915" t="s">
        <v>1288</v>
      </c>
      <c r="EZ73" s="915" t="s">
        <v>1288</v>
      </c>
      <c r="FA73" s="915" t="s">
        <v>1288</v>
      </c>
      <c r="FB73" s="295"/>
      <c r="FC73" s="295"/>
      <c r="FD73" s="295"/>
    </row>
    <row r="74" spans="1:160" s="658" customFormat="1" ht="12.75" x14ac:dyDescent="0.25">
      <c r="A74" s="659" t="s">
        <v>89</v>
      </c>
      <c r="B74" s="496"/>
      <c r="C74" s="881"/>
      <c r="D74" s="881"/>
      <c r="E74" s="881"/>
      <c r="F74" s="881"/>
      <c r="G74" s="881"/>
      <c r="H74" s="881"/>
      <c r="I74" s="881"/>
      <c r="J74" s="881"/>
      <c r="K74" s="881"/>
      <c r="L74" s="909"/>
      <c r="M74" s="911"/>
      <c r="N74" s="912"/>
      <c r="O74" s="909"/>
      <c r="P74" s="911"/>
      <c r="Q74" s="912"/>
      <c r="R74" s="898"/>
      <c r="S74" s="906"/>
      <c r="T74" s="509"/>
      <c r="U74" s="883"/>
      <c r="V74" s="906"/>
      <c r="W74" s="847"/>
      <c r="X74" s="847"/>
      <c r="Y74" s="847"/>
      <c r="Z74" s="883"/>
      <c r="AA74" s="898"/>
      <c r="AB74" s="847"/>
      <c r="AC74" s="847"/>
      <c r="AD74" s="847"/>
      <c r="AE74" s="898"/>
      <c r="AF74" s="898"/>
      <c r="AG74" s="847"/>
      <c r="AH74" s="847"/>
      <c r="AI74" s="847"/>
      <c r="AJ74" s="847"/>
      <c r="AK74" s="847"/>
      <c r="AL74" s="847"/>
      <c r="AM74" s="847"/>
      <c r="AN74" s="847"/>
      <c r="AO74" s="847"/>
      <c r="AP74" s="847"/>
      <c r="AQ74" s="847"/>
      <c r="AR74" s="847"/>
      <c r="AS74" s="847"/>
      <c r="AT74" s="847"/>
      <c r="AU74" s="847"/>
      <c r="AV74" s="847"/>
      <c r="AW74" s="835"/>
      <c r="AX74" s="847"/>
      <c r="AY74" s="847"/>
      <c r="AZ74" s="893"/>
      <c r="BA74" s="835"/>
      <c r="BB74" s="847"/>
      <c r="BC74" s="847"/>
      <c r="BD74" s="847"/>
      <c r="BE74" s="835"/>
      <c r="BF74" s="847"/>
      <c r="BG74" s="894"/>
      <c r="BH74" s="517"/>
      <c r="BI74" s="902"/>
      <c r="BJ74" s="847"/>
      <c r="BK74" s="847"/>
      <c r="BL74" s="847"/>
      <c r="BM74" s="847"/>
      <c r="BN74" s="847"/>
      <c r="BO74" s="847"/>
      <c r="BP74" s="847"/>
      <c r="BQ74" s="847"/>
      <c r="BR74" s="835"/>
      <c r="BS74" s="847"/>
      <c r="BT74" s="847"/>
      <c r="BU74" s="835"/>
      <c r="BV74" s="847"/>
      <c r="BW74" s="847"/>
      <c r="BX74" s="847"/>
      <c r="BY74" s="367"/>
      <c r="BZ74" s="847"/>
      <c r="CA74" s="835"/>
      <c r="CB74" s="706"/>
      <c r="CC74" s="536"/>
      <c r="CD74" s="835"/>
      <c r="CE74" s="706"/>
      <c r="CF74" s="835"/>
      <c r="CG74" s="847"/>
      <c r="CH74" s="847"/>
      <c r="CI74" s="847"/>
      <c r="CJ74" s="835"/>
      <c r="CK74" s="847"/>
      <c r="CL74" s="847"/>
      <c r="CM74" s="847"/>
      <c r="CN74" s="835"/>
      <c r="CO74" s="847"/>
      <c r="CP74" s="847"/>
      <c r="CQ74" s="894"/>
      <c r="CR74" s="517"/>
      <c r="CS74" s="847"/>
      <c r="CT74" s="835"/>
      <c r="CU74" s="835"/>
      <c r="CV74" s="847"/>
      <c r="CW74" s="835"/>
      <c r="CX74" s="835"/>
      <c r="CY74" s="847"/>
      <c r="CZ74" s="835"/>
      <c r="DA74" s="835"/>
      <c r="DB74" s="847"/>
      <c r="DC74" s="847"/>
      <c r="DD74" s="847"/>
      <c r="DE74" s="294" t="s">
        <v>593</v>
      </c>
      <c r="DF74" s="294" t="s">
        <v>593</v>
      </c>
      <c r="DG74" s="294" t="s">
        <v>593</v>
      </c>
      <c r="DH74" s="509"/>
      <c r="DI74" s="890"/>
      <c r="DJ74" s="890"/>
      <c r="DK74" s="890"/>
      <c r="DL74" s="881"/>
      <c r="DM74" s="881"/>
      <c r="DN74" s="881"/>
      <c r="DO74" s="509"/>
      <c r="DP74" s="883"/>
      <c r="DQ74" s="883"/>
      <c r="DR74" s="883"/>
      <c r="DS74" s="883"/>
      <c r="DT74" s="883"/>
      <c r="DU74" s="883"/>
      <c r="DV74" s="847"/>
      <c r="DW74" s="847"/>
      <c r="DX74" s="889"/>
      <c r="DY74" s="509"/>
      <c r="DZ74" s="883"/>
      <c r="EA74" s="883"/>
      <c r="EB74" s="883"/>
      <c r="EC74" s="883"/>
      <c r="ED74" s="883"/>
      <c r="EE74" s="883"/>
      <c r="EF74" s="883"/>
      <c r="EG74" s="883"/>
      <c r="EH74" s="883"/>
      <c r="EI74" s="807"/>
      <c r="EJ74" s="835"/>
      <c r="EK74" s="835"/>
      <c r="EL74" s="835"/>
      <c r="EM74" s="665" t="s">
        <v>90</v>
      </c>
      <c r="EN74" s="665" t="s">
        <v>90</v>
      </c>
      <c r="EO74" s="665" t="s">
        <v>90</v>
      </c>
      <c r="EP74" s="659" t="s">
        <v>90</v>
      </c>
      <c r="EQ74" s="659" t="s">
        <v>90</v>
      </c>
      <c r="ER74" s="659" t="s">
        <v>90</v>
      </c>
      <c r="ES74" s="659" t="s">
        <v>90</v>
      </c>
      <c r="ET74" s="659" t="s">
        <v>90</v>
      </c>
      <c r="EU74" s="659" t="s">
        <v>90</v>
      </c>
      <c r="EV74" s="835"/>
      <c r="EW74" s="835"/>
      <c r="EX74" s="835"/>
      <c r="EY74" s="852"/>
      <c r="EZ74" s="852"/>
      <c r="FA74" s="852"/>
      <c r="FB74" s="697" t="s">
        <v>593</v>
      </c>
      <c r="FC74" s="294" t="s">
        <v>593</v>
      </c>
      <c r="FD74" s="294" t="s">
        <v>593</v>
      </c>
    </row>
    <row r="75" spans="1:160" s="658" customFormat="1" ht="12.75" x14ac:dyDescent="0.2">
      <c r="A75" s="659" t="s">
        <v>91</v>
      </c>
      <c r="B75" s="496"/>
      <c r="C75" s="881"/>
      <c r="D75" s="881"/>
      <c r="E75" s="881"/>
      <c r="F75" s="881"/>
      <c r="G75" s="881"/>
      <c r="H75" s="881"/>
      <c r="I75" s="881"/>
      <c r="J75" s="881"/>
      <c r="K75" s="881"/>
      <c r="L75" s="909"/>
      <c r="M75" s="911"/>
      <c r="N75" s="912"/>
      <c r="O75" s="909"/>
      <c r="P75" s="911"/>
      <c r="Q75" s="912"/>
      <c r="R75" s="898"/>
      <c r="S75" s="906"/>
      <c r="T75" s="509"/>
      <c r="U75" s="883"/>
      <c r="V75" s="906"/>
      <c r="W75" s="847"/>
      <c r="X75" s="847"/>
      <c r="Y75" s="847"/>
      <c r="Z75" s="883"/>
      <c r="AA75" s="898"/>
      <c r="AB75" s="847"/>
      <c r="AC75" s="847"/>
      <c r="AD75" s="847"/>
      <c r="AE75" s="898"/>
      <c r="AF75" s="898"/>
      <c r="AG75" s="847"/>
      <c r="AH75" s="847"/>
      <c r="AI75" s="847"/>
      <c r="AJ75" s="847"/>
      <c r="AK75" s="847"/>
      <c r="AL75" s="847"/>
      <c r="AM75" s="847"/>
      <c r="AN75" s="847"/>
      <c r="AO75" s="847"/>
      <c r="AP75" s="847"/>
      <c r="AQ75" s="847"/>
      <c r="AR75" s="847"/>
      <c r="AS75" s="847"/>
      <c r="AT75" s="847"/>
      <c r="AU75" s="847"/>
      <c r="AV75" s="847"/>
      <c r="AW75" s="797"/>
      <c r="AX75" s="847"/>
      <c r="AY75" s="847"/>
      <c r="AZ75" s="893"/>
      <c r="BA75" s="797"/>
      <c r="BB75" s="847"/>
      <c r="BC75" s="847"/>
      <c r="BD75" s="847"/>
      <c r="BE75" s="797"/>
      <c r="BF75" s="847"/>
      <c r="BG75" s="894"/>
      <c r="BH75" s="517"/>
      <c r="BI75" s="902"/>
      <c r="BJ75" s="847"/>
      <c r="BK75" s="847"/>
      <c r="BL75" s="847"/>
      <c r="BM75" s="847"/>
      <c r="BN75" s="847"/>
      <c r="BO75" s="847"/>
      <c r="BP75" s="847"/>
      <c r="BQ75" s="847"/>
      <c r="BR75" s="835"/>
      <c r="BS75" s="847"/>
      <c r="BT75" s="847"/>
      <c r="BU75" s="835"/>
      <c r="BV75" s="847"/>
      <c r="BW75" s="847"/>
      <c r="BX75" s="847"/>
      <c r="BY75" s="367"/>
      <c r="BZ75" s="847"/>
      <c r="CA75" s="835"/>
      <c r="CB75" s="706"/>
      <c r="CC75" s="536"/>
      <c r="CD75" s="835"/>
      <c r="CE75" s="706"/>
      <c r="CF75" s="835"/>
      <c r="CG75" s="847"/>
      <c r="CH75" s="847"/>
      <c r="CI75" s="847"/>
      <c r="CJ75" s="835"/>
      <c r="CK75" s="847"/>
      <c r="CL75" s="847"/>
      <c r="CM75" s="847"/>
      <c r="CN75" s="835"/>
      <c r="CO75" s="847"/>
      <c r="CP75" s="847"/>
      <c r="CQ75" s="894"/>
      <c r="CR75" s="517"/>
      <c r="CS75" s="847"/>
      <c r="CT75" s="835"/>
      <c r="CU75" s="835"/>
      <c r="CV75" s="847"/>
      <c r="CW75" s="835"/>
      <c r="CX75" s="835"/>
      <c r="CY75" s="847"/>
      <c r="CZ75" s="835"/>
      <c r="DA75" s="835"/>
      <c r="DB75" s="847"/>
      <c r="DC75" s="847"/>
      <c r="DD75" s="847"/>
      <c r="DE75" s="369" t="s">
        <v>594</v>
      </c>
      <c r="DF75" s="369" t="s">
        <v>594</v>
      </c>
      <c r="DG75" s="369" t="s">
        <v>594</v>
      </c>
      <c r="DH75" s="509"/>
      <c r="DI75" s="890"/>
      <c r="DJ75" s="890"/>
      <c r="DK75" s="890"/>
      <c r="DL75" s="881"/>
      <c r="DM75" s="881"/>
      <c r="DN75" s="881"/>
      <c r="DO75" s="509"/>
      <c r="DP75" s="883"/>
      <c r="DQ75" s="883"/>
      <c r="DR75" s="883"/>
      <c r="DS75" s="883"/>
      <c r="DT75" s="883"/>
      <c r="DU75" s="883"/>
      <c r="DV75" s="847"/>
      <c r="DW75" s="847"/>
      <c r="DX75" s="889"/>
      <c r="DY75" s="509"/>
      <c r="DZ75" s="883"/>
      <c r="EA75" s="883"/>
      <c r="EB75" s="883"/>
      <c r="EC75" s="883"/>
      <c r="ED75" s="883"/>
      <c r="EE75" s="883"/>
      <c r="EF75" s="883"/>
      <c r="EG75" s="883"/>
      <c r="EH75" s="883"/>
      <c r="EI75" s="807"/>
      <c r="EJ75" s="835"/>
      <c r="EK75" s="835"/>
      <c r="EL75" s="835"/>
      <c r="EM75" s="659" t="s">
        <v>92</v>
      </c>
      <c r="EN75" s="659" t="s">
        <v>92</v>
      </c>
      <c r="EO75" s="659" t="s">
        <v>92</v>
      </c>
      <c r="EP75" s="659" t="s">
        <v>92</v>
      </c>
      <c r="EQ75" s="659" t="s">
        <v>92</v>
      </c>
      <c r="ER75" s="659" t="s">
        <v>92</v>
      </c>
      <c r="ES75" s="659" t="s">
        <v>92</v>
      </c>
      <c r="ET75" s="659" t="s">
        <v>92</v>
      </c>
      <c r="EU75" s="659" t="s">
        <v>92</v>
      </c>
      <c r="EV75" s="835"/>
      <c r="EW75" s="835"/>
      <c r="EX75" s="835"/>
      <c r="EY75" s="852"/>
      <c r="EZ75" s="852"/>
      <c r="FA75" s="852"/>
      <c r="FB75" s="526" t="s">
        <v>594</v>
      </c>
      <c r="FC75" s="369" t="s">
        <v>594</v>
      </c>
      <c r="FD75" s="369" t="s">
        <v>594</v>
      </c>
    </row>
    <row r="76" spans="1:160" s="658" customFormat="1" ht="63.75" hidden="1" customHeight="1" x14ac:dyDescent="0.2">
      <c r="A76" s="659"/>
      <c r="B76" s="496"/>
      <c r="C76" s="881"/>
      <c r="D76" s="881"/>
      <c r="E76" s="881"/>
      <c r="F76" s="881"/>
      <c r="G76" s="881"/>
      <c r="H76" s="881"/>
      <c r="I76" s="881"/>
      <c r="J76" s="881"/>
      <c r="K76" s="881"/>
      <c r="L76" s="909"/>
      <c r="M76" s="911"/>
      <c r="N76" s="912"/>
      <c r="O76" s="909"/>
      <c r="P76" s="911"/>
      <c r="Q76" s="912"/>
      <c r="R76" s="898"/>
      <c r="S76" s="906"/>
      <c r="T76" s="509"/>
      <c r="U76" s="883"/>
      <c r="V76" s="906"/>
      <c r="W76" s="847"/>
      <c r="X76" s="847"/>
      <c r="Y76" s="847"/>
      <c r="Z76" s="883"/>
      <c r="AA76" s="898"/>
      <c r="AB76" s="847"/>
      <c r="AC76" s="847"/>
      <c r="AD76" s="847"/>
      <c r="AE76" s="898"/>
      <c r="AF76" s="898"/>
      <c r="AG76" s="847"/>
      <c r="AH76" s="847"/>
      <c r="AI76" s="847"/>
      <c r="AJ76" s="847"/>
      <c r="AK76" s="847"/>
      <c r="AL76" s="847"/>
      <c r="AM76" s="847"/>
      <c r="AN76" s="847"/>
      <c r="AO76" s="847"/>
      <c r="AP76" s="847"/>
      <c r="AQ76" s="847"/>
      <c r="AR76" s="847"/>
      <c r="AS76" s="847"/>
      <c r="AT76" s="847"/>
      <c r="AU76" s="847"/>
      <c r="AV76" s="847"/>
      <c r="AW76" s="797"/>
      <c r="AX76" s="847"/>
      <c r="AY76" s="847"/>
      <c r="AZ76" s="893"/>
      <c r="BA76" s="797"/>
      <c r="BB76" s="847"/>
      <c r="BC76" s="847"/>
      <c r="BD76" s="847"/>
      <c r="BE76" s="797"/>
      <c r="BF76" s="847"/>
      <c r="BG76" s="894"/>
      <c r="BH76" s="517"/>
      <c r="BI76" s="902"/>
      <c r="BJ76" s="847"/>
      <c r="BK76" s="847"/>
      <c r="BL76" s="847"/>
      <c r="BM76" s="847"/>
      <c r="BN76" s="847"/>
      <c r="BO76" s="847"/>
      <c r="BP76" s="847"/>
      <c r="BQ76" s="847"/>
      <c r="BR76" s="835"/>
      <c r="BS76" s="847"/>
      <c r="BT76" s="847"/>
      <c r="BU76" s="835"/>
      <c r="BV76" s="847"/>
      <c r="BW76" s="847"/>
      <c r="BX76" s="847"/>
      <c r="BY76" s="367"/>
      <c r="BZ76" s="847"/>
      <c r="CA76" s="835"/>
      <c r="CB76" s="706"/>
      <c r="CC76" s="536"/>
      <c r="CD76" s="835"/>
      <c r="CE76" s="706"/>
      <c r="CF76" s="835"/>
      <c r="CG76" s="380" t="s">
        <v>717</v>
      </c>
      <c r="CH76" s="847"/>
      <c r="CI76" s="847"/>
      <c r="CJ76" s="835"/>
      <c r="CK76" s="382" t="s">
        <v>717</v>
      </c>
      <c r="CL76" s="847"/>
      <c r="CM76" s="847"/>
      <c r="CN76" s="835"/>
      <c r="CO76" s="382" t="s">
        <v>717</v>
      </c>
      <c r="CP76" s="847"/>
      <c r="CQ76" s="894"/>
      <c r="CR76" s="517"/>
      <c r="CS76" s="847"/>
      <c r="CT76" s="835"/>
      <c r="CU76" s="835"/>
      <c r="CV76" s="847"/>
      <c r="CW76" s="835"/>
      <c r="CX76" s="835"/>
      <c r="CY76" s="847"/>
      <c r="CZ76" s="835"/>
      <c r="DA76" s="835"/>
      <c r="DB76" s="847"/>
      <c r="DC76" s="847"/>
      <c r="DD76" s="847"/>
      <c r="DE76" s="660" t="s">
        <v>758</v>
      </c>
      <c r="DF76" s="660" t="s">
        <v>758</v>
      </c>
      <c r="DG76" s="660" t="s">
        <v>758</v>
      </c>
      <c r="DH76" s="509"/>
      <c r="DI76" s="890"/>
      <c r="DJ76" s="890"/>
      <c r="DK76" s="890"/>
      <c r="DL76" s="881"/>
      <c r="DM76" s="881"/>
      <c r="DN76" s="881"/>
      <c r="DO76" s="509"/>
      <c r="DP76" s="883"/>
      <c r="DQ76" s="883"/>
      <c r="DR76" s="883"/>
      <c r="DS76" s="883"/>
      <c r="DT76" s="883"/>
      <c r="DU76" s="883"/>
      <c r="DV76" s="847"/>
      <c r="DW76" s="847"/>
      <c r="DX76" s="889"/>
      <c r="DY76" s="509"/>
      <c r="DZ76" s="883"/>
      <c r="EA76" s="883"/>
      <c r="EB76" s="883"/>
      <c r="EC76" s="883"/>
      <c r="ED76" s="883"/>
      <c r="EE76" s="883"/>
      <c r="EF76" s="883"/>
      <c r="EG76" s="883"/>
      <c r="EH76" s="883"/>
      <c r="EI76" s="807"/>
      <c r="EJ76" s="835"/>
      <c r="EK76" s="835"/>
      <c r="EL76" s="835"/>
      <c r="EM76" s="450" t="s">
        <v>1394</v>
      </c>
      <c r="EN76" s="450" t="s">
        <v>1394</v>
      </c>
      <c r="EO76" s="450" t="s">
        <v>1394</v>
      </c>
      <c r="EP76" s="450" t="s">
        <v>1395</v>
      </c>
      <c r="EQ76" s="450" t="s">
        <v>1395</v>
      </c>
      <c r="ER76" s="450" t="s">
        <v>1395</v>
      </c>
      <c r="ES76" s="450" t="s">
        <v>1396</v>
      </c>
      <c r="ET76" s="450" t="s">
        <v>1396</v>
      </c>
      <c r="EU76" s="425" t="s">
        <v>1396</v>
      </c>
      <c r="EV76" s="835"/>
      <c r="EW76" s="835"/>
      <c r="EX76" s="835"/>
      <c r="EY76" s="852"/>
      <c r="EZ76" s="852"/>
      <c r="FA76" s="852"/>
      <c r="FB76" s="687" t="s">
        <v>1392</v>
      </c>
      <c r="FC76" s="687" t="s">
        <v>1392</v>
      </c>
      <c r="FD76" s="687" t="s">
        <v>1392</v>
      </c>
    </row>
    <row r="77" spans="1:160" s="658" customFormat="1" ht="51" customHeight="1" x14ac:dyDescent="0.25">
      <c r="A77" s="659" t="s">
        <v>525</v>
      </c>
      <c r="B77" s="496"/>
      <c r="C77" s="881"/>
      <c r="D77" s="881"/>
      <c r="E77" s="881"/>
      <c r="F77" s="881"/>
      <c r="G77" s="881"/>
      <c r="H77" s="881"/>
      <c r="I77" s="881"/>
      <c r="J77" s="881"/>
      <c r="K77" s="881"/>
      <c r="L77" s="909"/>
      <c r="M77" s="911"/>
      <c r="N77" s="912"/>
      <c r="O77" s="909"/>
      <c r="P77" s="911"/>
      <c r="Q77" s="912"/>
      <c r="R77" s="898"/>
      <c r="S77" s="906"/>
      <c r="T77" s="509"/>
      <c r="U77" s="883"/>
      <c r="V77" s="906"/>
      <c r="W77" s="847"/>
      <c r="X77" s="847"/>
      <c r="Y77" s="847"/>
      <c r="Z77" s="883"/>
      <c r="AA77" s="898"/>
      <c r="AB77" s="847"/>
      <c r="AC77" s="847"/>
      <c r="AD77" s="847"/>
      <c r="AE77" s="898"/>
      <c r="AF77" s="898"/>
      <c r="AG77" s="847"/>
      <c r="AH77" s="847"/>
      <c r="AI77" s="847"/>
      <c r="AJ77" s="847"/>
      <c r="AK77" s="847"/>
      <c r="AL77" s="847"/>
      <c r="AM77" s="847"/>
      <c r="AN77" s="847"/>
      <c r="AO77" s="847"/>
      <c r="AP77" s="847"/>
      <c r="AQ77" s="847"/>
      <c r="AR77" s="847"/>
      <c r="AS77" s="847"/>
      <c r="AT77" s="847"/>
      <c r="AU77" s="847"/>
      <c r="AV77" s="847"/>
      <c r="AW77" s="797"/>
      <c r="AX77" s="847"/>
      <c r="AY77" s="847"/>
      <c r="AZ77" s="893"/>
      <c r="BA77" s="797"/>
      <c r="BB77" s="847"/>
      <c r="BC77" s="847"/>
      <c r="BD77" s="847"/>
      <c r="BE77" s="797"/>
      <c r="BF77" s="847"/>
      <c r="BG77" s="894"/>
      <c r="BH77" s="517"/>
      <c r="BI77" s="902"/>
      <c r="BJ77" s="847"/>
      <c r="BK77" s="847"/>
      <c r="BL77" s="847"/>
      <c r="BM77" s="847"/>
      <c r="BN77" s="847"/>
      <c r="BO77" s="847"/>
      <c r="BP77" s="847"/>
      <c r="BQ77" s="847"/>
      <c r="BR77" s="835"/>
      <c r="BS77" s="847"/>
      <c r="BT77" s="847"/>
      <c r="BU77" s="835"/>
      <c r="BV77" s="847"/>
      <c r="BW77" s="847"/>
      <c r="BX77" s="847"/>
      <c r="BY77" s="367"/>
      <c r="BZ77" s="847"/>
      <c r="CA77" s="835"/>
      <c r="CB77" s="706"/>
      <c r="CC77" s="536"/>
      <c r="CD77" s="835"/>
      <c r="CE77" s="706"/>
      <c r="CF77" s="835"/>
      <c r="CG77" s="380" t="s">
        <v>718</v>
      </c>
      <c r="CH77" s="847"/>
      <c r="CI77" s="847"/>
      <c r="CJ77" s="835"/>
      <c r="CK77" s="817" t="s">
        <v>718</v>
      </c>
      <c r="CL77" s="847"/>
      <c r="CM77" s="847"/>
      <c r="CN77" s="835"/>
      <c r="CO77" s="382" t="s">
        <v>718</v>
      </c>
      <c r="CP77" s="847"/>
      <c r="CQ77" s="894"/>
      <c r="CR77" s="517"/>
      <c r="CS77" s="847"/>
      <c r="CT77" s="835"/>
      <c r="CU77" s="835"/>
      <c r="CV77" s="847"/>
      <c r="CW77" s="835"/>
      <c r="CX77" s="835"/>
      <c r="CY77" s="847"/>
      <c r="CZ77" s="835"/>
      <c r="DA77" s="835"/>
      <c r="DB77" s="847"/>
      <c r="DC77" s="847"/>
      <c r="DD77" s="847"/>
      <c r="DE77" s="294" t="s">
        <v>613</v>
      </c>
      <c r="DF77" s="294" t="s">
        <v>613</v>
      </c>
      <c r="DG77" s="294" t="s">
        <v>613</v>
      </c>
      <c r="DH77" s="509"/>
      <c r="DI77" s="890"/>
      <c r="DJ77" s="890"/>
      <c r="DK77" s="890"/>
      <c r="DL77" s="881"/>
      <c r="DM77" s="881"/>
      <c r="DN77" s="881"/>
      <c r="DO77" s="509"/>
      <c r="DP77" s="883"/>
      <c r="DQ77" s="883"/>
      <c r="DR77" s="883"/>
      <c r="DS77" s="883"/>
      <c r="DT77" s="883"/>
      <c r="DU77" s="883"/>
      <c r="DV77" s="847"/>
      <c r="DW77" s="847"/>
      <c r="DX77" s="889"/>
      <c r="DY77" s="509"/>
      <c r="DZ77" s="883"/>
      <c r="EA77" s="883"/>
      <c r="EB77" s="883"/>
      <c r="EC77" s="883"/>
      <c r="ED77" s="883"/>
      <c r="EE77" s="883"/>
      <c r="EF77" s="883"/>
      <c r="EG77" s="883"/>
      <c r="EH77" s="883"/>
      <c r="EI77" s="807"/>
      <c r="EJ77" s="835"/>
      <c r="EK77" s="835"/>
      <c r="EL77" s="835"/>
      <c r="EM77" s="659" t="s">
        <v>880</v>
      </c>
      <c r="EN77" s="659" t="s">
        <v>880</v>
      </c>
      <c r="EO77" s="659" t="s">
        <v>880</v>
      </c>
      <c r="EP77" s="659" t="s">
        <v>1222</v>
      </c>
      <c r="EQ77" s="659" t="s">
        <v>1222</v>
      </c>
      <c r="ER77" s="659" t="s">
        <v>1222</v>
      </c>
      <c r="ES77" s="659" t="s">
        <v>1222</v>
      </c>
      <c r="ET77" s="659" t="s">
        <v>1222</v>
      </c>
      <c r="EU77" s="659" t="s">
        <v>1222</v>
      </c>
      <c r="EV77" s="835"/>
      <c r="EW77" s="835"/>
      <c r="EX77" s="835"/>
      <c r="EY77" s="852"/>
      <c r="EZ77" s="852"/>
      <c r="FA77" s="852"/>
      <c r="FB77" s="698" t="s">
        <v>1279</v>
      </c>
      <c r="FC77" s="374" t="s">
        <v>1279</v>
      </c>
      <c r="FD77" s="374" t="s">
        <v>1279</v>
      </c>
    </row>
    <row r="78" spans="1:160" s="658" customFormat="1" ht="63.75" x14ac:dyDescent="0.25">
      <c r="A78" s="47" t="s">
        <v>514</v>
      </c>
      <c r="B78" s="496"/>
      <c r="C78" s="881"/>
      <c r="D78" s="881"/>
      <c r="E78" s="881"/>
      <c r="F78" s="881"/>
      <c r="G78" s="881"/>
      <c r="H78" s="881"/>
      <c r="I78" s="881"/>
      <c r="J78" s="881"/>
      <c r="K78" s="881"/>
      <c r="L78" s="909"/>
      <c r="M78" s="911"/>
      <c r="N78" s="912"/>
      <c r="O78" s="909"/>
      <c r="P78" s="911"/>
      <c r="Q78" s="912"/>
      <c r="R78" s="898"/>
      <c r="S78" s="906"/>
      <c r="T78" s="509"/>
      <c r="U78" s="883"/>
      <c r="V78" s="906"/>
      <c r="W78" s="847"/>
      <c r="X78" s="847"/>
      <c r="Y78" s="847"/>
      <c r="Z78" s="883"/>
      <c r="AA78" s="898"/>
      <c r="AB78" s="847"/>
      <c r="AC78" s="847"/>
      <c r="AD78" s="847"/>
      <c r="AE78" s="898"/>
      <c r="AF78" s="898"/>
      <c r="AG78" s="847"/>
      <c r="AH78" s="847"/>
      <c r="AI78" s="847"/>
      <c r="AJ78" s="847"/>
      <c r="AK78" s="847"/>
      <c r="AL78" s="847"/>
      <c r="AM78" s="847"/>
      <c r="AN78" s="847"/>
      <c r="AO78" s="847"/>
      <c r="AP78" s="847"/>
      <c r="AQ78" s="847"/>
      <c r="AR78" s="847"/>
      <c r="AS78" s="847"/>
      <c r="AT78" s="847"/>
      <c r="AU78" s="847"/>
      <c r="AV78" s="847"/>
      <c r="AW78" s="477" t="s">
        <v>1217</v>
      </c>
      <c r="AX78" s="847"/>
      <c r="AY78" s="847"/>
      <c r="AZ78" s="893"/>
      <c r="BA78" s="477" t="s">
        <v>1217</v>
      </c>
      <c r="BB78" s="847"/>
      <c r="BC78" s="847"/>
      <c r="BD78" s="847"/>
      <c r="BE78" s="477" t="s">
        <v>1217</v>
      </c>
      <c r="BF78" s="847"/>
      <c r="BG78" s="894"/>
      <c r="BH78" s="517"/>
      <c r="BI78" s="902"/>
      <c r="BJ78" s="847"/>
      <c r="BK78" s="847"/>
      <c r="BL78" s="847"/>
      <c r="BM78" s="847"/>
      <c r="BN78" s="847"/>
      <c r="BO78" s="847"/>
      <c r="BP78" s="847"/>
      <c r="BQ78" s="847"/>
      <c r="BR78" s="835"/>
      <c r="BS78" s="847"/>
      <c r="BT78" s="847"/>
      <c r="BU78" s="835"/>
      <c r="BV78" s="847"/>
      <c r="BW78" s="847"/>
      <c r="BX78" s="847"/>
      <c r="BY78" s="367"/>
      <c r="BZ78" s="847"/>
      <c r="CA78" s="835"/>
      <c r="CB78" s="706"/>
      <c r="CC78" s="536"/>
      <c r="CD78" s="835"/>
      <c r="CE78" s="706"/>
      <c r="CF78" s="835"/>
      <c r="CG78" s="835" t="s">
        <v>689</v>
      </c>
      <c r="CH78" s="847"/>
      <c r="CI78" s="847"/>
      <c r="CJ78" s="835"/>
      <c r="CK78" s="835" t="s">
        <v>689</v>
      </c>
      <c r="CL78" s="847"/>
      <c r="CM78" s="847"/>
      <c r="CN78" s="835"/>
      <c r="CO78" s="835" t="s">
        <v>689</v>
      </c>
      <c r="CP78" s="847"/>
      <c r="CQ78" s="894"/>
      <c r="CR78" s="517"/>
      <c r="CS78" s="847"/>
      <c r="CT78" s="835"/>
      <c r="CU78" s="835"/>
      <c r="CV78" s="847"/>
      <c r="CW78" s="835"/>
      <c r="CX78" s="835"/>
      <c r="CY78" s="847"/>
      <c r="CZ78" s="835"/>
      <c r="DA78" s="835"/>
      <c r="DB78" s="847"/>
      <c r="DC78" s="847"/>
      <c r="DD78" s="847"/>
      <c r="DE78" s="47" t="s">
        <v>1216</v>
      </c>
      <c r="DF78" s="47" t="s">
        <v>1216</v>
      </c>
      <c r="DG78" s="47" t="s">
        <v>1216</v>
      </c>
      <c r="DH78" s="509"/>
      <c r="DI78" s="890"/>
      <c r="DJ78" s="890"/>
      <c r="DK78" s="890"/>
      <c r="DL78" s="881"/>
      <c r="DM78" s="881"/>
      <c r="DN78" s="881"/>
      <c r="DO78" s="509"/>
      <c r="DP78" s="883"/>
      <c r="DQ78" s="883"/>
      <c r="DR78" s="883"/>
      <c r="DS78" s="883"/>
      <c r="DT78" s="883"/>
      <c r="DU78" s="883"/>
      <c r="DV78" s="847"/>
      <c r="DW78" s="847"/>
      <c r="DX78" s="889"/>
      <c r="DY78" s="509"/>
      <c r="DZ78" s="883"/>
      <c r="EA78" s="883"/>
      <c r="EB78" s="883"/>
      <c r="EC78" s="883"/>
      <c r="ED78" s="883"/>
      <c r="EE78" s="883"/>
      <c r="EF78" s="883"/>
      <c r="EG78" s="883"/>
      <c r="EH78" s="883"/>
      <c r="EI78" s="807"/>
      <c r="EJ78" s="835"/>
      <c r="EK78" s="835"/>
      <c r="EL78" s="835"/>
      <c r="EM78" s="47" t="s">
        <v>1216</v>
      </c>
      <c r="EN78" s="47" t="s">
        <v>1216</v>
      </c>
      <c r="EO78" s="47" t="s">
        <v>1216</v>
      </c>
      <c r="EP78" s="47" t="s">
        <v>1215</v>
      </c>
      <c r="EQ78" s="47" t="s">
        <v>1215</v>
      </c>
      <c r="ER78" s="47" t="s">
        <v>1215</v>
      </c>
      <c r="ES78" s="47" t="s">
        <v>1308</v>
      </c>
      <c r="ET78" s="47" t="s">
        <v>1308</v>
      </c>
      <c r="EU78" s="47" t="s">
        <v>1308</v>
      </c>
      <c r="EV78" s="835"/>
      <c r="EW78" s="835"/>
      <c r="EX78" s="835"/>
      <c r="EY78" s="852"/>
      <c r="EZ78" s="852"/>
      <c r="FA78" s="852"/>
      <c r="FB78" s="699" t="s">
        <v>1216</v>
      </c>
      <c r="FC78" s="47" t="s">
        <v>1216</v>
      </c>
      <c r="FD78" s="47" t="s">
        <v>1216</v>
      </c>
    </row>
    <row r="79" spans="1:160" s="658" customFormat="1" ht="51" x14ac:dyDescent="0.2">
      <c r="A79" s="659" t="s">
        <v>93</v>
      </c>
      <c r="B79" s="496"/>
      <c r="C79" s="881"/>
      <c r="D79" s="881"/>
      <c r="E79" s="881"/>
      <c r="F79" s="881"/>
      <c r="G79" s="881"/>
      <c r="H79" s="881"/>
      <c r="I79" s="881"/>
      <c r="J79" s="881"/>
      <c r="K79" s="881"/>
      <c r="L79" s="909"/>
      <c r="M79" s="911"/>
      <c r="N79" s="912"/>
      <c r="O79" s="909"/>
      <c r="P79" s="911"/>
      <c r="Q79" s="912"/>
      <c r="R79" s="898"/>
      <c r="S79" s="906"/>
      <c r="T79" s="509"/>
      <c r="U79" s="883"/>
      <c r="V79" s="906"/>
      <c r="W79" s="847"/>
      <c r="X79" s="847"/>
      <c r="Y79" s="847"/>
      <c r="Z79" s="883"/>
      <c r="AA79" s="898"/>
      <c r="AB79" s="847"/>
      <c r="AC79" s="847"/>
      <c r="AD79" s="847"/>
      <c r="AE79" s="898"/>
      <c r="AF79" s="898"/>
      <c r="AG79" s="847"/>
      <c r="AH79" s="847"/>
      <c r="AI79" s="847"/>
      <c r="AJ79" s="847"/>
      <c r="AK79" s="847"/>
      <c r="AL79" s="847"/>
      <c r="AM79" s="847"/>
      <c r="AN79" s="847"/>
      <c r="AO79" s="847"/>
      <c r="AP79" s="847"/>
      <c r="AQ79" s="847"/>
      <c r="AR79" s="847"/>
      <c r="AS79" s="847"/>
      <c r="AT79" s="847"/>
      <c r="AU79" s="847"/>
      <c r="AV79" s="847"/>
      <c r="AW79" s="847" t="s">
        <v>688</v>
      </c>
      <c r="AX79" s="847"/>
      <c r="AY79" s="847"/>
      <c r="AZ79" s="893"/>
      <c r="BA79" s="846" t="s">
        <v>688</v>
      </c>
      <c r="BB79" s="847"/>
      <c r="BC79" s="847"/>
      <c r="BD79" s="847"/>
      <c r="BE79" s="367"/>
      <c r="BF79" s="847"/>
      <c r="BG79" s="894"/>
      <c r="BH79" s="517"/>
      <c r="BI79" s="902"/>
      <c r="BJ79" s="847"/>
      <c r="BK79" s="847"/>
      <c r="BL79" s="847"/>
      <c r="BM79" s="847"/>
      <c r="BN79" s="847"/>
      <c r="BO79" s="847"/>
      <c r="BP79" s="847"/>
      <c r="BQ79" s="847"/>
      <c r="BR79" s="835"/>
      <c r="BS79" s="847"/>
      <c r="BT79" s="847"/>
      <c r="BU79" s="835"/>
      <c r="BV79" s="847"/>
      <c r="BW79" s="847"/>
      <c r="BX79" s="847"/>
      <c r="BY79" s="367"/>
      <c r="BZ79" s="847"/>
      <c r="CA79" s="835"/>
      <c r="CB79" s="706"/>
      <c r="CC79" s="536"/>
      <c r="CD79" s="835"/>
      <c r="CE79" s="706"/>
      <c r="CF79" s="835"/>
      <c r="CG79" s="835"/>
      <c r="CH79" s="383" t="s">
        <v>715</v>
      </c>
      <c r="CI79" s="847"/>
      <c r="CJ79" s="835"/>
      <c r="CK79" s="835"/>
      <c r="CL79" s="383" t="s">
        <v>715</v>
      </c>
      <c r="CM79" s="847"/>
      <c r="CN79" s="835"/>
      <c r="CO79" s="835"/>
      <c r="CP79" s="383" t="s">
        <v>715</v>
      </c>
      <c r="CQ79" s="894"/>
      <c r="CR79" s="517"/>
      <c r="CS79" s="847"/>
      <c r="CT79" s="835"/>
      <c r="CU79" s="835"/>
      <c r="CV79" s="847"/>
      <c r="CW79" s="835"/>
      <c r="CX79" s="835"/>
      <c r="CY79" s="847"/>
      <c r="CZ79" s="835"/>
      <c r="DA79" s="835"/>
      <c r="DB79" s="847"/>
      <c r="DC79" s="847"/>
      <c r="DD79" s="847"/>
      <c r="DE79" s="413" t="s">
        <v>94</v>
      </c>
      <c r="DF79" s="413" t="s">
        <v>94</v>
      </c>
      <c r="DG79" s="413" t="s">
        <v>94</v>
      </c>
      <c r="DH79" s="509"/>
      <c r="DI79" s="890"/>
      <c r="DJ79" s="890"/>
      <c r="DK79" s="890"/>
      <c r="DL79" s="881"/>
      <c r="DM79" s="881"/>
      <c r="DN79" s="881"/>
      <c r="DO79" s="509"/>
      <c r="DP79" s="883"/>
      <c r="DQ79" s="883"/>
      <c r="DR79" s="883"/>
      <c r="DS79" s="883"/>
      <c r="DT79" s="883"/>
      <c r="DU79" s="883"/>
      <c r="DV79" s="847"/>
      <c r="DW79" s="847"/>
      <c r="DX79" s="889"/>
      <c r="DY79" s="509"/>
      <c r="DZ79" s="883"/>
      <c r="EA79" s="883"/>
      <c r="EB79" s="883"/>
      <c r="EC79" s="883"/>
      <c r="ED79" s="883"/>
      <c r="EE79" s="883"/>
      <c r="EF79" s="883"/>
      <c r="EG79" s="883"/>
      <c r="EH79" s="883"/>
      <c r="EI79" s="807"/>
      <c r="EJ79" s="835"/>
      <c r="EK79" s="835"/>
      <c r="EL79" s="835"/>
      <c r="EM79" s="40" t="s">
        <v>36</v>
      </c>
      <c r="EN79" s="40" t="s">
        <v>36</v>
      </c>
      <c r="EO79" s="40" t="s">
        <v>36</v>
      </c>
      <c r="EP79" s="40" t="s">
        <v>94</v>
      </c>
      <c r="EQ79" s="40" t="s">
        <v>94</v>
      </c>
      <c r="ER79" s="40" t="s">
        <v>94</v>
      </c>
      <c r="ES79" s="40" t="s">
        <v>36</v>
      </c>
      <c r="ET79" s="40" t="s">
        <v>36</v>
      </c>
      <c r="EU79" s="40" t="s">
        <v>36</v>
      </c>
      <c r="EV79" s="835"/>
      <c r="EW79" s="835"/>
      <c r="EX79" s="835"/>
      <c r="EY79" s="852"/>
      <c r="EZ79" s="852"/>
      <c r="FA79" s="852"/>
      <c r="FB79" s="526" t="s">
        <v>36</v>
      </c>
      <c r="FC79" s="369" t="s">
        <v>36</v>
      </c>
      <c r="FD79" s="369" t="s">
        <v>36</v>
      </c>
    </row>
    <row r="80" spans="1:160" s="658" customFormat="1" ht="25.5" x14ac:dyDescent="0.2">
      <c r="A80" s="659" t="s">
        <v>538</v>
      </c>
      <c r="B80" s="496"/>
      <c r="C80" s="881"/>
      <c r="D80" s="881"/>
      <c r="E80" s="881"/>
      <c r="F80" s="881"/>
      <c r="G80" s="881"/>
      <c r="H80" s="881"/>
      <c r="I80" s="881"/>
      <c r="J80" s="881"/>
      <c r="K80" s="881"/>
      <c r="L80" s="909"/>
      <c r="M80" s="911"/>
      <c r="N80" s="912"/>
      <c r="O80" s="909"/>
      <c r="P80" s="911"/>
      <c r="Q80" s="912"/>
      <c r="R80" s="898"/>
      <c r="S80" s="906"/>
      <c r="T80" s="509"/>
      <c r="U80" s="883"/>
      <c r="V80" s="906"/>
      <c r="W80" s="847"/>
      <c r="X80" s="847"/>
      <c r="Y80" s="847"/>
      <c r="Z80" s="883"/>
      <c r="AA80" s="898"/>
      <c r="AB80" s="847"/>
      <c r="AC80" s="847"/>
      <c r="AD80" s="847"/>
      <c r="AE80" s="898"/>
      <c r="AF80" s="898"/>
      <c r="AG80" s="847"/>
      <c r="AH80" s="847"/>
      <c r="AI80" s="847"/>
      <c r="AJ80" s="847"/>
      <c r="AK80" s="847"/>
      <c r="AL80" s="847"/>
      <c r="AM80" s="847"/>
      <c r="AN80" s="847"/>
      <c r="AO80" s="847"/>
      <c r="AP80" s="847"/>
      <c r="AQ80" s="847"/>
      <c r="AR80" s="847"/>
      <c r="AS80" s="847"/>
      <c r="AT80" s="847"/>
      <c r="AU80" s="847"/>
      <c r="AV80" s="847"/>
      <c r="AW80" s="847"/>
      <c r="AX80" s="847"/>
      <c r="AY80" s="847"/>
      <c r="AZ80" s="893"/>
      <c r="BA80" s="847"/>
      <c r="BB80" s="847"/>
      <c r="BC80" s="847"/>
      <c r="BD80" s="847"/>
      <c r="BE80" s="367"/>
      <c r="BF80" s="847"/>
      <c r="BG80" s="894"/>
      <c r="BH80" s="517"/>
      <c r="BI80" s="902"/>
      <c r="BJ80" s="847"/>
      <c r="BK80" s="847"/>
      <c r="BL80" s="847"/>
      <c r="BM80" s="847"/>
      <c r="BN80" s="847"/>
      <c r="BO80" s="847"/>
      <c r="BP80" s="847"/>
      <c r="BQ80" s="847"/>
      <c r="BR80" s="835"/>
      <c r="BS80" s="847"/>
      <c r="BT80" s="847"/>
      <c r="BU80" s="835"/>
      <c r="BV80" s="847"/>
      <c r="BW80" s="847"/>
      <c r="BX80" s="847"/>
      <c r="BY80" s="367"/>
      <c r="BZ80" s="847"/>
      <c r="CA80" s="835"/>
      <c r="CB80" s="706"/>
      <c r="CC80" s="536"/>
      <c r="CD80" s="835"/>
      <c r="CE80" s="706"/>
      <c r="CF80" s="835"/>
      <c r="CG80" s="835"/>
      <c r="CH80" s="847" t="s">
        <v>689</v>
      </c>
      <c r="CI80" s="847"/>
      <c r="CJ80" s="835"/>
      <c r="CK80" s="835"/>
      <c r="CL80" s="847" t="s">
        <v>689</v>
      </c>
      <c r="CM80" s="847"/>
      <c r="CN80" s="835"/>
      <c r="CO80" s="835"/>
      <c r="CP80" s="847" t="s">
        <v>689</v>
      </c>
      <c r="CQ80" s="894"/>
      <c r="CR80" s="517"/>
      <c r="CS80" s="847"/>
      <c r="CT80" s="835"/>
      <c r="CU80" s="835"/>
      <c r="CV80" s="847"/>
      <c r="CW80" s="835"/>
      <c r="CX80" s="835"/>
      <c r="CY80" s="847"/>
      <c r="CZ80" s="835"/>
      <c r="DA80" s="835"/>
      <c r="DB80" s="847"/>
      <c r="DC80" s="847"/>
      <c r="DD80" s="847"/>
      <c r="DE80" s="369"/>
      <c r="DF80" s="369"/>
      <c r="DG80" s="369"/>
      <c r="DH80" s="509"/>
      <c r="DI80" s="890"/>
      <c r="DJ80" s="890"/>
      <c r="DK80" s="890"/>
      <c r="DL80" s="881"/>
      <c r="DM80" s="881"/>
      <c r="DN80" s="881"/>
      <c r="DO80" s="509"/>
      <c r="DP80" s="883"/>
      <c r="DQ80" s="883"/>
      <c r="DR80" s="883"/>
      <c r="DS80" s="883"/>
      <c r="DT80" s="883"/>
      <c r="DU80" s="883"/>
      <c r="DV80" s="847"/>
      <c r="DW80" s="847"/>
      <c r="DX80" s="889"/>
      <c r="DY80" s="509"/>
      <c r="DZ80" s="883"/>
      <c r="EA80" s="883"/>
      <c r="EB80" s="883"/>
      <c r="EC80" s="883"/>
      <c r="ED80" s="883"/>
      <c r="EE80" s="883"/>
      <c r="EF80" s="883"/>
      <c r="EG80" s="883"/>
      <c r="EH80" s="883"/>
      <c r="EI80" s="807"/>
      <c r="EJ80" s="835"/>
      <c r="EK80" s="835"/>
      <c r="EL80" s="835"/>
      <c r="EM80" s="40" t="s">
        <v>36</v>
      </c>
      <c r="EN80" s="40" t="s">
        <v>36</v>
      </c>
      <c r="EO80" s="40" t="s">
        <v>36</v>
      </c>
      <c r="EP80" s="40" t="s">
        <v>552</v>
      </c>
      <c r="EQ80" s="40" t="s">
        <v>552</v>
      </c>
      <c r="ER80" s="40" t="s">
        <v>552</v>
      </c>
      <c r="ES80" s="40" t="s">
        <v>36</v>
      </c>
      <c r="ET80" s="40" t="s">
        <v>36</v>
      </c>
      <c r="EU80" s="40" t="s">
        <v>36</v>
      </c>
      <c r="EV80" s="835"/>
      <c r="EW80" s="835"/>
      <c r="EX80" s="835"/>
      <c r="EY80" s="852"/>
      <c r="EZ80" s="852"/>
      <c r="FA80" s="852"/>
      <c r="FB80" s="526" t="s">
        <v>36</v>
      </c>
      <c r="FC80" s="369" t="s">
        <v>36</v>
      </c>
      <c r="FD80" s="369" t="s">
        <v>36</v>
      </c>
    </row>
    <row r="81" spans="1:160" s="658" customFormat="1" ht="38.25" x14ac:dyDescent="0.25">
      <c r="A81" s="659" t="s">
        <v>532</v>
      </c>
      <c r="B81" s="496"/>
      <c r="C81" s="881"/>
      <c r="D81" s="881"/>
      <c r="E81" s="881"/>
      <c r="F81" s="881"/>
      <c r="G81" s="881"/>
      <c r="H81" s="881"/>
      <c r="I81" s="881"/>
      <c r="J81" s="881"/>
      <c r="K81" s="881"/>
      <c r="L81" s="909"/>
      <c r="M81" s="911"/>
      <c r="N81" s="912"/>
      <c r="O81" s="909"/>
      <c r="P81" s="911"/>
      <c r="Q81" s="912"/>
      <c r="R81" s="898"/>
      <c r="S81" s="906"/>
      <c r="T81" s="509"/>
      <c r="U81" s="883"/>
      <c r="V81" s="906"/>
      <c r="W81" s="847"/>
      <c r="X81" s="847"/>
      <c r="Y81" s="847"/>
      <c r="Z81" s="883"/>
      <c r="AA81" s="898"/>
      <c r="AB81" s="847"/>
      <c r="AC81" s="847"/>
      <c r="AD81" s="847"/>
      <c r="AE81" s="898"/>
      <c r="AF81" s="898"/>
      <c r="AG81" s="847"/>
      <c r="AH81" s="847"/>
      <c r="AI81" s="847"/>
      <c r="AJ81" s="847"/>
      <c r="AK81" s="847"/>
      <c r="AL81" s="847"/>
      <c r="AM81" s="847"/>
      <c r="AN81" s="847"/>
      <c r="AO81" s="847"/>
      <c r="AP81" s="847"/>
      <c r="AQ81" s="847"/>
      <c r="AR81" s="847"/>
      <c r="AS81" s="847"/>
      <c r="AT81" s="847"/>
      <c r="AU81" s="847"/>
      <c r="AV81" s="847"/>
      <c r="AW81" s="847"/>
      <c r="AX81" s="847"/>
      <c r="AY81" s="847"/>
      <c r="AZ81" s="893"/>
      <c r="BA81" s="847"/>
      <c r="BB81" s="847"/>
      <c r="BC81" s="847"/>
      <c r="BD81" s="847"/>
      <c r="BE81" s="367"/>
      <c r="BF81" s="847"/>
      <c r="BG81" s="894"/>
      <c r="BH81" s="517"/>
      <c r="BI81" s="902"/>
      <c r="BJ81" s="847"/>
      <c r="BK81" s="847"/>
      <c r="BL81" s="847"/>
      <c r="BM81" s="847"/>
      <c r="BN81" s="847"/>
      <c r="BO81" s="847"/>
      <c r="BP81" s="847"/>
      <c r="BQ81" s="847"/>
      <c r="BR81" s="835"/>
      <c r="BS81" s="847"/>
      <c r="BT81" s="847"/>
      <c r="BU81" s="835"/>
      <c r="BV81" s="847"/>
      <c r="BW81" s="847"/>
      <c r="BX81" s="847"/>
      <c r="BY81" s="367"/>
      <c r="BZ81" s="847"/>
      <c r="CA81" s="835"/>
      <c r="CB81" s="706"/>
      <c r="CC81" s="536"/>
      <c r="CD81" s="835"/>
      <c r="CE81" s="706"/>
      <c r="CF81" s="835"/>
      <c r="CG81" s="835"/>
      <c r="CH81" s="847"/>
      <c r="CI81" s="847"/>
      <c r="CJ81" s="835"/>
      <c r="CK81" s="835"/>
      <c r="CL81" s="847"/>
      <c r="CM81" s="847"/>
      <c r="CN81" s="835"/>
      <c r="CO81" s="835"/>
      <c r="CP81" s="847"/>
      <c r="CQ81" s="894"/>
      <c r="CR81" s="517"/>
      <c r="CS81" s="847"/>
      <c r="CT81" s="835"/>
      <c r="CU81" s="835"/>
      <c r="CV81" s="847"/>
      <c r="CW81" s="835"/>
      <c r="CX81" s="835"/>
      <c r="CY81" s="847"/>
      <c r="CZ81" s="835"/>
      <c r="DA81" s="835"/>
      <c r="DB81" s="847"/>
      <c r="DC81" s="847"/>
      <c r="DD81" s="847"/>
      <c r="DE81" s="415" t="s">
        <v>543</v>
      </c>
      <c r="DF81" s="415" t="s">
        <v>543</v>
      </c>
      <c r="DG81" s="415" t="s">
        <v>543</v>
      </c>
      <c r="DH81" s="509"/>
      <c r="DI81" s="890"/>
      <c r="DJ81" s="890"/>
      <c r="DK81" s="890"/>
      <c r="DL81" s="881"/>
      <c r="DM81" s="881"/>
      <c r="DN81" s="881"/>
      <c r="DO81" s="509"/>
      <c r="DP81" s="883"/>
      <c r="DQ81" s="883"/>
      <c r="DR81" s="883"/>
      <c r="DS81" s="883"/>
      <c r="DT81" s="883"/>
      <c r="DU81" s="883"/>
      <c r="DV81" s="847"/>
      <c r="DW81" s="847"/>
      <c r="DX81" s="889"/>
      <c r="DY81" s="509"/>
      <c r="DZ81" s="883"/>
      <c r="EA81" s="883"/>
      <c r="EB81" s="883"/>
      <c r="EC81" s="883"/>
      <c r="ED81" s="883"/>
      <c r="EE81" s="883"/>
      <c r="EF81" s="883"/>
      <c r="EG81" s="883"/>
      <c r="EH81" s="883"/>
      <c r="EI81" s="807"/>
      <c r="EJ81" s="835"/>
      <c r="EK81" s="835"/>
      <c r="EL81" s="835"/>
      <c r="EM81" s="659" t="s">
        <v>36</v>
      </c>
      <c r="EN81" s="659" t="s">
        <v>36</v>
      </c>
      <c r="EO81" s="659" t="s">
        <v>36</v>
      </c>
      <c r="EP81" s="659" t="s">
        <v>1223</v>
      </c>
      <c r="EQ81" s="659" t="s">
        <v>1223</v>
      </c>
      <c r="ER81" s="659" t="s">
        <v>1223</v>
      </c>
      <c r="ES81" s="659" t="s">
        <v>36</v>
      </c>
      <c r="ET81" s="659" t="s">
        <v>36</v>
      </c>
      <c r="EU81" s="659" t="s">
        <v>36</v>
      </c>
      <c r="EV81" s="835"/>
      <c r="EW81" s="835"/>
      <c r="EX81" s="835"/>
      <c r="EY81" s="852"/>
      <c r="EZ81" s="852"/>
      <c r="FA81" s="852"/>
      <c r="FB81" s="697" t="s">
        <v>36</v>
      </c>
      <c r="FC81" s="294" t="s">
        <v>36</v>
      </c>
      <c r="FD81" s="294" t="s">
        <v>36</v>
      </c>
    </row>
    <row r="82" spans="1:160" s="658" customFormat="1" ht="25.5" x14ac:dyDescent="0.25">
      <c r="A82" s="659" t="s">
        <v>529</v>
      </c>
      <c r="B82" s="496"/>
      <c r="C82" s="881"/>
      <c r="D82" s="881"/>
      <c r="E82" s="881"/>
      <c r="F82" s="881"/>
      <c r="G82" s="881"/>
      <c r="H82" s="881"/>
      <c r="I82" s="881"/>
      <c r="J82" s="881"/>
      <c r="K82" s="881"/>
      <c r="L82" s="909"/>
      <c r="M82" s="911"/>
      <c r="N82" s="912"/>
      <c r="O82" s="909"/>
      <c r="P82" s="911"/>
      <c r="Q82" s="912"/>
      <c r="R82" s="898"/>
      <c r="S82" s="906"/>
      <c r="T82" s="509"/>
      <c r="U82" s="883"/>
      <c r="V82" s="906"/>
      <c r="W82" s="847"/>
      <c r="X82" s="847"/>
      <c r="Y82" s="847"/>
      <c r="Z82" s="883"/>
      <c r="AA82" s="898"/>
      <c r="AB82" s="847"/>
      <c r="AC82" s="847"/>
      <c r="AD82" s="847"/>
      <c r="AE82" s="898"/>
      <c r="AF82" s="898"/>
      <c r="AG82" s="847"/>
      <c r="AH82" s="847"/>
      <c r="AI82" s="847"/>
      <c r="AJ82" s="847"/>
      <c r="AK82" s="847"/>
      <c r="AL82" s="847"/>
      <c r="AM82" s="847"/>
      <c r="AN82" s="847"/>
      <c r="AO82" s="847"/>
      <c r="AP82" s="847"/>
      <c r="AQ82" s="847"/>
      <c r="AR82" s="847"/>
      <c r="AS82" s="847"/>
      <c r="AT82" s="847"/>
      <c r="AU82" s="847"/>
      <c r="AV82" s="847"/>
      <c r="AW82" s="847"/>
      <c r="AX82" s="847"/>
      <c r="AY82" s="477" t="s">
        <v>720</v>
      </c>
      <c r="AZ82" s="893"/>
      <c r="BA82" s="847"/>
      <c r="BB82" s="847"/>
      <c r="BC82" s="477" t="s">
        <v>720</v>
      </c>
      <c r="BD82" s="847"/>
      <c r="BE82" s="367"/>
      <c r="BF82" s="847"/>
      <c r="BG82" s="478" t="s">
        <v>720</v>
      </c>
      <c r="BH82" s="510"/>
      <c r="BI82" s="902"/>
      <c r="BJ82" s="847"/>
      <c r="BK82" s="847"/>
      <c r="BL82" s="847"/>
      <c r="BM82" s="847"/>
      <c r="BN82" s="847"/>
      <c r="BO82" s="847"/>
      <c r="BP82" s="847"/>
      <c r="BQ82" s="847"/>
      <c r="BR82" s="835"/>
      <c r="BS82" s="847"/>
      <c r="BT82" s="847"/>
      <c r="BU82" s="835"/>
      <c r="BV82" s="847"/>
      <c r="BW82" s="847"/>
      <c r="BX82" s="847"/>
      <c r="BY82" s="367"/>
      <c r="BZ82" s="847"/>
      <c r="CA82" s="835"/>
      <c r="CB82" s="706"/>
      <c r="CC82" s="536"/>
      <c r="CD82" s="835"/>
      <c r="CE82" s="706"/>
      <c r="CF82" s="835"/>
      <c r="CG82" s="835"/>
      <c r="CH82" s="847"/>
      <c r="CI82" s="847"/>
      <c r="CJ82" s="835"/>
      <c r="CK82" s="835"/>
      <c r="CL82" s="847"/>
      <c r="CM82" s="847"/>
      <c r="CN82" s="835"/>
      <c r="CO82" s="835"/>
      <c r="CP82" s="847"/>
      <c r="CQ82" s="894"/>
      <c r="CR82" s="517"/>
      <c r="CS82" s="847"/>
      <c r="CT82" s="835"/>
      <c r="CV82" s="847"/>
      <c r="CW82" s="835"/>
      <c r="CY82" s="847"/>
      <c r="CZ82" s="835"/>
      <c r="DB82" s="847"/>
      <c r="DC82" s="847"/>
      <c r="DD82" s="847"/>
      <c r="DE82" s="294" t="s">
        <v>755</v>
      </c>
      <c r="DF82" s="294" t="s">
        <v>755</v>
      </c>
      <c r="DG82" s="294" t="s">
        <v>755</v>
      </c>
      <c r="DH82" s="509"/>
      <c r="DI82" s="890"/>
      <c r="DJ82" s="890"/>
      <c r="DK82" s="890"/>
      <c r="DL82" s="881"/>
      <c r="DM82" s="881"/>
      <c r="DN82" s="881"/>
      <c r="DO82" s="509"/>
      <c r="DP82" s="883"/>
      <c r="DQ82" s="883"/>
      <c r="DR82" s="883"/>
      <c r="DS82" s="883"/>
      <c r="DT82" s="883"/>
      <c r="DU82" s="883"/>
      <c r="DV82" s="847"/>
      <c r="DW82" s="847"/>
      <c r="DX82" s="889"/>
      <c r="DY82" s="509"/>
      <c r="DZ82" s="883"/>
      <c r="EA82" s="883"/>
      <c r="EB82" s="883"/>
      <c r="EC82" s="883"/>
      <c r="ED82" s="883"/>
      <c r="EE82" s="883"/>
      <c r="EF82" s="883"/>
      <c r="EG82" s="883"/>
      <c r="EH82" s="883"/>
      <c r="EI82" s="807"/>
      <c r="EJ82" s="835"/>
      <c r="EK82" s="835"/>
      <c r="EL82" s="835"/>
      <c r="EM82" s="659" t="s">
        <v>36</v>
      </c>
      <c r="EN82" s="659" t="s">
        <v>36</v>
      </c>
      <c r="EO82" s="659" t="s">
        <v>36</v>
      </c>
      <c r="EP82" s="659" t="s">
        <v>708</v>
      </c>
      <c r="EQ82" s="659" t="s">
        <v>708</v>
      </c>
      <c r="ER82" s="659" t="s">
        <v>708</v>
      </c>
      <c r="ES82" s="659" t="s">
        <v>36</v>
      </c>
      <c r="ET82" s="659" t="s">
        <v>36</v>
      </c>
      <c r="EU82" s="659" t="s">
        <v>36</v>
      </c>
      <c r="EV82" s="835"/>
      <c r="EW82" s="835"/>
      <c r="EX82" s="835"/>
      <c r="EY82" s="852"/>
      <c r="EZ82" s="852"/>
      <c r="FA82" s="852"/>
      <c r="FB82" s="697" t="s">
        <v>1280</v>
      </c>
      <c r="FC82" s="294" t="s">
        <v>1280</v>
      </c>
      <c r="FD82" s="294" t="s">
        <v>1280</v>
      </c>
    </row>
    <row r="83" spans="1:160" s="658" customFormat="1" ht="25.5" x14ac:dyDescent="0.2">
      <c r="A83" s="659" t="s">
        <v>95</v>
      </c>
      <c r="B83" s="496"/>
      <c r="C83" s="881"/>
      <c r="D83" s="881"/>
      <c r="E83" s="881"/>
      <c r="F83" s="881"/>
      <c r="G83" s="881"/>
      <c r="H83" s="881"/>
      <c r="I83" s="881"/>
      <c r="J83" s="881"/>
      <c r="K83" s="881"/>
      <c r="L83" s="909"/>
      <c r="M83" s="911"/>
      <c r="N83" s="912"/>
      <c r="O83" s="909"/>
      <c r="P83" s="911"/>
      <c r="Q83" s="912"/>
      <c r="R83" s="898"/>
      <c r="S83" s="906"/>
      <c r="T83" s="509"/>
      <c r="U83" s="883"/>
      <c r="V83" s="906"/>
      <c r="W83" s="847"/>
      <c r="X83" s="847"/>
      <c r="Y83" s="847"/>
      <c r="Z83" s="883"/>
      <c r="AA83" s="898"/>
      <c r="AB83" s="847"/>
      <c r="AC83" s="847"/>
      <c r="AD83" s="847"/>
      <c r="AE83" s="898"/>
      <c r="AF83" s="898"/>
      <c r="AG83" s="847"/>
      <c r="AH83" s="847"/>
      <c r="AI83" s="847"/>
      <c r="AJ83" s="847"/>
      <c r="AK83" s="847"/>
      <c r="AL83" s="847"/>
      <c r="AM83" s="847"/>
      <c r="AN83" s="847"/>
      <c r="AO83" s="847"/>
      <c r="AP83" s="847"/>
      <c r="AQ83" s="847"/>
      <c r="AR83" s="847"/>
      <c r="AS83" s="847"/>
      <c r="AT83" s="847"/>
      <c r="AU83" s="847"/>
      <c r="AV83" s="847"/>
      <c r="AW83" s="847"/>
      <c r="AX83" s="847"/>
      <c r="AY83" s="847" t="s">
        <v>688</v>
      </c>
      <c r="AZ83" s="893"/>
      <c r="BA83" s="847"/>
      <c r="BB83" s="847"/>
      <c r="BC83" s="847" t="s">
        <v>688</v>
      </c>
      <c r="BD83" s="847"/>
      <c r="BE83" s="367"/>
      <c r="BF83" s="847"/>
      <c r="BG83" s="894" t="s">
        <v>688</v>
      </c>
      <c r="BH83" s="517"/>
      <c r="BI83" s="902"/>
      <c r="BJ83" s="847"/>
      <c r="BK83" s="847"/>
      <c r="BL83" s="847"/>
      <c r="BM83" s="847"/>
      <c r="BN83" s="847"/>
      <c r="BO83" s="847"/>
      <c r="BP83" s="847"/>
      <c r="BQ83" s="847"/>
      <c r="BR83" s="835"/>
      <c r="BS83" s="847"/>
      <c r="BT83" s="847"/>
      <c r="BU83" s="835"/>
      <c r="BV83" s="847"/>
      <c r="BW83" s="847"/>
      <c r="BX83" s="847"/>
      <c r="BY83" s="367"/>
      <c r="BZ83" s="847"/>
      <c r="CA83" s="835"/>
      <c r="CB83" s="706"/>
      <c r="CC83" s="536"/>
      <c r="CD83" s="835"/>
      <c r="CE83" s="706"/>
      <c r="CF83" s="835"/>
      <c r="CG83" s="835"/>
      <c r="CH83" s="847"/>
      <c r="CI83" s="847"/>
      <c r="CJ83" s="835"/>
      <c r="CK83" s="835"/>
      <c r="CL83" s="847"/>
      <c r="CM83" s="847"/>
      <c r="CN83" s="835"/>
      <c r="CO83" s="835"/>
      <c r="CP83" s="847"/>
      <c r="CQ83" s="894"/>
      <c r="CR83" s="517"/>
      <c r="CS83" s="847"/>
      <c r="CT83" s="835"/>
      <c r="CV83" s="847"/>
      <c r="CW83" s="835"/>
      <c r="CY83" s="847"/>
      <c r="CZ83" s="835"/>
      <c r="DB83" s="847"/>
      <c r="DC83" s="847"/>
      <c r="DD83" s="847"/>
      <c r="DE83" s="369" t="s">
        <v>96</v>
      </c>
      <c r="DF83" s="369" t="s">
        <v>96</v>
      </c>
      <c r="DG83" s="369" t="s">
        <v>96</v>
      </c>
      <c r="DH83" s="509"/>
      <c r="DI83" s="890"/>
      <c r="DJ83" s="890"/>
      <c r="DK83" s="890"/>
      <c r="DL83" s="881"/>
      <c r="DM83" s="881"/>
      <c r="DN83" s="881"/>
      <c r="DO83" s="509"/>
      <c r="DP83" s="883"/>
      <c r="DQ83" s="883"/>
      <c r="DR83" s="883"/>
      <c r="DS83" s="883"/>
      <c r="DT83" s="883"/>
      <c r="DU83" s="883"/>
      <c r="DV83" s="847"/>
      <c r="DW83" s="847"/>
      <c r="DX83" s="889"/>
      <c r="DY83" s="509"/>
      <c r="DZ83" s="883"/>
      <c r="EA83" s="883"/>
      <c r="EB83" s="883"/>
      <c r="EC83" s="883"/>
      <c r="ED83" s="883"/>
      <c r="EE83" s="883"/>
      <c r="EF83" s="883"/>
      <c r="EG83" s="883"/>
      <c r="EH83" s="883"/>
      <c r="EI83" s="807"/>
      <c r="EJ83" s="835"/>
      <c r="EK83" s="835"/>
      <c r="EL83" s="835"/>
      <c r="EM83" s="40" t="s">
        <v>36</v>
      </c>
      <c r="EN83" s="40" t="s">
        <v>36</v>
      </c>
      <c r="EO83" s="40" t="s">
        <v>36</v>
      </c>
      <c r="EP83" s="40" t="s">
        <v>96</v>
      </c>
      <c r="EQ83" s="40" t="s">
        <v>96</v>
      </c>
      <c r="ER83" s="40" t="s">
        <v>96</v>
      </c>
      <c r="ES83" s="40" t="s">
        <v>96</v>
      </c>
      <c r="ET83" s="40" t="s">
        <v>96</v>
      </c>
      <c r="EU83" s="40" t="s">
        <v>96</v>
      </c>
      <c r="EV83" s="835"/>
      <c r="EW83" s="835"/>
      <c r="EX83" s="835"/>
      <c r="EY83" s="852"/>
      <c r="EZ83" s="852"/>
      <c r="FA83" s="852"/>
      <c r="FB83" s="526" t="s">
        <v>36</v>
      </c>
      <c r="FC83" s="369" t="s">
        <v>36</v>
      </c>
      <c r="FD83" s="369" t="s">
        <v>36</v>
      </c>
    </row>
    <row r="84" spans="1:160" s="658" customFormat="1" ht="38.25" x14ac:dyDescent="0.25">
      <c r="A84" s="659" t="s">
        <v>533</v>
      </c>
      <c r="B84" s="494"/>
      <c r="C84" s="881"/>
      <c r="D84" s="881"/>
      <c r="E84" s="881"/>
      <c r="F84" s="881"/>
      <c r="G84" s="881"/>
      <c r="H84" s="881"/>
      <c r="I84" s="881"/>
      <c r="J84" s="881"/>
      <c r="K84" s="881"/>
      <c r="L84" s="909"/>
      <c r="M84" s="911"/>
      <c r="N84" s="912"/>
      <c r="O84" s="909"/>
      <c r="P84" s="911"/>
      <c r="Q84" s="912"/>
      <c r="R84" s="898"/>
      <c r="S84" s="906"/>
      <c r="T84" s="509"/>
      <c r="U84" s="883"/>
      <c r="V84" s="906"/>
      <c r="W84" s="847"/>
      <c r="X84" s="847"/>
      <c r="Y84" s="847"/>
      <c r="Z84" s="883"/>
      <c r="AA84" s="898"/>
      <c r="AB84" s="847"/>
      <c r="AC84" s="847"/>
      <c r="AD84" s="847"/>
      <c r="AE84" s="898"/>
      <c r="AF84" s="898"/>
      <c r="AG84" s="847"/>
      <c r="AH84" s="847"/>
      <c r="AI84" s="847"/>
      <c r="AJ84" s="847"/>
      <c r="AK84" s="847"/>
      <c r="AL84" s="847"/>
      <c r="AM84" s="847"/>
      <c r="AN84" s="847"/>
      <c r="AO84" s="847"/>
      <c r="AP84" s="847"/>
      <c r="AQ84" s="847"/>
      <c r="AR84" s="847"/>
      <c r="AS84" s="847"/>
      <c r="AT84" s="847"/>
      <c r="AU84" s="847"/>
      <c r="AV84" s="847"/>
      <c r="AW84" s="847"/>
      <c r="AX84" s="847"/>
      <c r="AY84" s="847"/>
      <c r="AZ84" s="893"/>
      <c r="BA84" s="847"/>
      <c r="BB84" s="847"/>
      <c r="BC84" s="847"/>
      <c r="BD84" s="847"/>
      <c r="BE84" s="367"/>
      <c r="BF84" s="847"/>
      <c r="BG84" s="894"/>
      <c r="BH84" s="517"/>
      <c r="BI84" s="902"/>
      <c r="BJ84" s="847"/>
      <c r="BK84" s="847"/>
      <c r="BL84" s="847"/>
      <c r="BM84" s="847"/>
      <c r="BN84" s="847"/>
      <c r="BO84" s="847"/>
      <c r="BP84" s="847"/>
      <c r="BQ84" s="847"/>
      <c r="BR84" s="835"/>
      <c r="BS84" s="847"/>
      <c r="BT84" s="847"/>
      <c r="BU84" s="835"/>
      <c r="BV84" s="847"/>
      <c r="BW84" s="847"/>
      <c r="BX84" s="847"/>
      <c r="BY84" s="367"/>
      <c r="BZ84" s="847"/>
      <c r="CA84" s="835"/>
      <c r="CB84" s="706"/>
      <c r="CC84" s="536"/>
      <c r="CD84" s="835"/>
      <c r="CE84" s="706"/>
      <c r="CF84" s="835"/>
      <c r="CG84" s="835"/>
      <c r="CH84" s="847"/>
      <c r="CI84" s="847"/>
      <c r="CJ84" s="835"/>
      <c r="CK84" s="835"/>
      <c r="CL84" s="847"/>
      <c r="CM84" s="847"/>
      <c r="CN84" s="835"/>
      <c r="CO84" s="835"/>
      <c r="CP84" s="847"/>
      <c r="CQ84" s="894"/>
      <c r="CR84" s="517"/>
      <c r="CS84" s="847"/>
      <c r="CT84" s="835"/>
      <c r="CU84" s="688"/>
      <c r="CV84" s="847"/>
      <c r="CW84" s="835"/>
      <c r="CX84" s="688"/>
      <c r="CY84" s="847"/>
      <c r="CZ84" s="835"/>
      <c r="DA84" s="688"/>
      <c r="DB84" s="847"/>
      <c r="DC84" s="847"/>
      <c r="DD84" s="847"/>
      <c r="DE84" s="415" t="s">
        <v>544</v>
      </c>
      <c r="DF84" s="415" t="s">
        <v>544</v>
      </c>
      <c r="DG84" s="415" t="s">
        <v>544</v>
      </c>
      <c r="DH84" s="509"/>
      <c r="DI84" s="890"/>
      <c r="DJ84" s="890"/>
      <c r="DK84" s="890"/>
      <c r="DL84" s="881"/>
      <c r="DM84" s="881"/>
      <c r="DN84" s="881"/>
      <c r="DO84" s="509"/>
      <c r="DP84" s="883"/>
      <c r="DQ84" s="883"/>
      <c r="DR84" s="883"/>
      <c r="DS84" s="883"/>
      <c r="DT84" s="883"/>
      <c r="DU84" s="883"/>
      <c r="DV84" s="847"/>
      <c r="DW84" s="847"/>
      <c r="DX84" s="889"/>
      <c r="DY84" s="509"/>
      <c r="DZ84" s="883"/>
      <c r="EA84" s="883"/>
      <c r="EB84" s="883"/>
      <c r="EC84" s="883"/>
      <c r="ED84" s="883"/>
      <c r="EE84" s="883"/>
      <c r="EF84" s="883"/>
      <c r="EG84" s="883"/>
      <c r="EH84" s="883"/>
      <c r="EI84" s="807"/>
      <c r="EJ84" s="835"/>
      <c r="EK84" s="835"/>
      <c r="EL84" s="835"/>
      <c r="EM84" s="659" t="s">
        <v>36</v>
      </c>
      <c r="EN84" s="659" t="s">
        <v>36</v>
      </c>
      <c r="EO84" s="659" t="s">
        <v>36</v>
      </c>
      <c r="EP84" s="659" t="s">
        <v>1224</v>
      </c>
      <c r="EQ84" s="659" t="s">
        <v>1224</v>
      </c>
      <c r="ER84" s="659" t="s">
        <v>1224</v>
      </c>
      <c r="ES84" s="659" t="s">
        <v>526</v>
      </c>
      <c r="ET84" s="659" t="s">
        <v>526</v>
      </c>
      <c r="EU84" s="659" t="s">
        <v>526</v>
      </c>
      <c r="EV84" s="835"/>
      <c r="EW84" s="835"/>
      <c r="EX84" s="835"/>
      <c r="EY84" s="852"/>
      <c r="EZ84" s="852"/>
      <c r="FA84" s="852"/>
      <c r="FB84" s="697" t="s">
        <v>36</v>
      </c>
      <c r="FC84" s="294" t="s">
        <v>36</v>
      </c>
      <c r="FD84" s="294" t="s">
        <v>36</v>
      </c>
    </row>
    <row r="85" spans="1:160" s="658" customFormat="1" ht="63.75" x14ac:dyDescent="0.25">
      <c r="A85" s="659" t="s">
        <v>97</v>
      </c>
      <c r="B85" s="494"/>
      <c r="C85" s="881"/>
      <c r="D85" s="881"/>
      <c r="E85" s="881"/>
      <c r="F85" s="881"/>
      <c r="G85" s="881"/>
      <c r="H85" s="881"/>
      <c r="I85" s="881"/>
      <c r="J85" s="881"/>
      <c r="K85" s="881"/>
      <c r="L85" s="909"/>
      <c r="M85" s="911"/>
      <c r="N85" s="912"/>
      <c r="O85" s="909"/>
      <c r="P85" s="911"/>
      <c r="Q85" s="912"/>
      <c r="R85" s="898"/>
      <c r="S85" s="906"/>
      <c r="T85" s="509"/>
      <c r="U85" s="883"/>
      <c r="V85" s="906"/>
      <c r="W85" s="847"/>
      <c r="X85" s="847"/>
      <c r="Y85" s="847"/>
      <c r="Z85" s="883"/>
      <c r="AA85" s="898"/>
      <c r="AB85" s="847"/>
      <c r="AC85" s="847"/>
      <c r="AD85" s="847"/>
      <c r="AE85" s="898"/>
      <c r="AF85" s="898"/>
      <c r="AG85" s="847"/>
      <c r="AH85" s="847"/>
      <c r="AI85" s="847"/>
      <c r="AJ85" s="847"/>
      <c r="AK85" s="847"/>
      <c r="AL85" s="847"/>
      <c r="AM85" s="847"/>
      <c r="AN85" s="847"/>
      <c r="AO85" s="847"/>
      <c r="AP85" s="847"/>
      <c r="AQ85" s="847"/>
      <c r="AR85" s="847"/>
      <c r="AS85" s="847"/>
      <c r="AT85" s="847"/>
      <c r="AU85" s="847"/>
      <c r="AV85" s="847"/>
      <c r="AW85" s="847"/>
      <c r="AX85" s="847"/>
      <c r="AY85" s="847"/>
      <c r="AZ85" s="893"/>
      <c r="BA85" s="847"/>
      <c r="BB85" s="847"/>
      <c r="BC85" s="847"/>
      <c r="BD85" s="847"/>
      <c r="BE85" s="367"/>
      <c r="BF85" s="847"/>
      <c r="BG85" s="894"/>
      <c r="BH85" s="517"/>
      <c r="BI85" s="902"/>
      <c r="BJ85" s="847"/>
      <c r="BK85" s="847"/>
      <c r="BL85" s="847"/>
      <c r="BM85" s="847"/>
      <c r="BN85" s="847"/>
      <c r="BO85" s="847"/>
      <c r="BP85" s="847"/>
      <c r="BQ85" s="847"/>
      <c r="BR85" s="835"/>
      <c r="BS85" s="847"/>
      <c r="BT85" s="847"/>
      <c r="BU85" s="835"/>
      <c r="BV85" s="847"/>
      <c r="BW85" s="847"/>
      <c r="BX85" s="847"/>
      <c r="BY85" s="367"/>
      <c r="BZ85" s="847"/>
      <c r="CA85" s="835"/>
      <c r="CB85" s="706"/>
      <c r="CC85" s="536"/>
      <c r="CD85" s="835"/>
      <c r="CE85" s="706"/>
      <c r="CF85" s="835"/>
      <c r="CG85" s="835"/>
      <c r="CH85" s="847"/>
      <c r="CI85" s="847"/>
      <c r="CJ85" s="835"/>
      <c r="CK85" s="835"/>
      <c r="CL85" s="847"/>
      <c r="CM85" s="847"/>
      <c r="CN85" s="835"/>
      <c r="CO85" s="835"/>
      <c r="CP85" s="847"/>
      <c r="CQ85" s="894"/>
      <c r="CR85" s="517"/>
      <c r="CS85" s="847"/>
      <c r="CT85" s="835"/>
      <c r="CU85" s="477" t="s">
        <v>709</v>
      </c>
      <c r="CV85" s="847"/>
      <c r="CW85" s="835"/>
      <c r="CX85" s="477" t="s">
        <v>709</v>
      </c>
      <c r="CY85" s="847"/>
      <c r="CZ85" s="835"/>
      <c r="DA85" s="477" t="s">
        <v>709</v>
      </c>
      <c r="DB85" s="847"/>
      <c r="DC85" s="847"/>
      <c r="DD85" s="847"/>
      <c r="DE85" s="294" t="s">
        <v>98</v>
      </c>
      <c r="DF85" s="294" t="s">
        <v>98</v>
      </c>
      <c r="DG85" s="294" t="s">
        <v>98</v>
      </c>
      <c r="DH85" s="509"/>
      <c r="DI85" s="890"/>
      <c r="DJ85" s="890"/>
      <c r="DK85" s="890"/>
      <c r="DL85" s="881"/>
      <c r="DM85" s="881"/>
      <c r="DN85" s="881"/>
      <c r="DO85" s="509"/>
      <c r="DP85" s="883"/>
      <c r="DQ85" s="883"/>
      <c r="DR85" s="883"/>
      <c r="DS85" s="883"/>
      <c r="DT85" s="883"/>
      <c r="DU85" s="883"/>
      <c r="DV85" s="847"/>
      <c r="DW85" s="847"/>
      <c r="DX85" s="889"/>
      <c r="DY85" s="509"/>
      <c r="DZ85" s="883"/>
      <c r="EA85" s="883"/>
      <c r="EB85" s="883"/>
      <c r="EC85" s="883"/>
      <c r="ED85" s="883"/>
      <c r="EE85" s="883"/>
      <c r="EF85" s="883"/>
      <c r="EG85" s="883"/>
      <c r="EH85" s="883"/>
      <c r="EI85" s="807"/>
      <c r="EJ85" s="835"/>
      <c r="EK85" s="835"/>
      <c r="EL85" s="835"/>
      <c r="EM85" s="659" t="s">
        <v>614</v>
      </c>
      <c r="EN85" s="659" t="s">
        <v>614</v>
      </c>
      <c r="EO85" s="659" t="s">
        <v>614</v>
      </c>
      <c r="EP85" s="659" t="s">
        <v>1225</v>
      </c>
      <c r="EQ85" s="659" t="s">
        <v>1225</v>
      </c>
      <c r="ER85" s="659" t="s">
        <v>1225</v>
      </c>
      <c r="ES85" s="659" t="s">
        <v>1225</v>
      </c>
      <c r="ET85" s="659" t="s">
        <v>1225</v>
      </c>
      <c r="EU85" s="659" t="s">
        <v>1225</v>
      </c>
      <c r="EV85" s="835"/>
      <c r="EW85" s="835"/>
      <c r="EX85" s="835"/>
      <c r="EY85" s="852"/>
      <c r="EZ85" s="852"/>
      <c r="FA85" s="852"/>
      <c r="FB85" s="700" t="s">
        <v>1225</v>
      </c>
      <c r="FC85" s="659" t="s">
        <v>1225</v>
      </c>
      <c r="FD85" s="659" t="s">
        <v>1225</v>
      </c>
    </row>
    <row r="86" spans="1:160" s="658" customFormat="1" ht="77.25" customHeight="1" x14ac:dyDescent="0.2">
      <c r="A86" s="659" t="s">
        <v>99</v>
      </c>
      <c r="B86" s="496"/>
      <c r="C86" s="881"/>
      <c r="D86" s="881"/>
      <c r="E86" s="881"/>
      <c r="F86" s="881"/>
      <c r="G86" s="881"/>
      <c r="H86" s="881"/>
      <c r="I86" s="881"/>
      <c r="J86" s="881"/>
      <c r="K86" s="881"/>
      <c r="L86" s="909"/>
      <c r="M86" s="911"/>
      <c r="N86" s="912"/>
      <c r="O86" s="909"/>
      <c r="P86" s="911"/>
      <c r="Q86" s="912"/>
      <c r="R86" s="898"/>
      <c r="S86" s="906"/>
      <c r="T86" s="509"/>
      <c r="U86" s="883"/>
      <c r="V86" s="906"/>
      <c r="W86" s="847"/>
      <c r="X86" s="847"/>
      <c r="Y86" s="847"/>
      <c r="Z86" s="883"/>
      <c r="AA86" s="898"/>
      <c r="AB86" s="847"/>
      <c r="AC86" s="847"/>
      <c r="AD86" s="847"/>
      <c r="AE86" s="898"/>
      <c r="AF86" s="898"/>
      <c r="AG86" s="847"/>
      <c r="AH86" s="847"/>
      <c r="AI86" s="847"/>
      <c r="AJ86" s="847"/>
      <c r="AK86" s="847"/>
      <c r="AL86" s="847"/>
      <c r="AM86" s="847"/>
      <c r="AN86" s="847"/>
      <c r="AO86" s="847"/>
      <c r="AP86" s="847"/>
      <c r="AQ86" s="847"/>
      <c r="AR86" s="847"/>
      <c r="AS86" s="847"/>
      <c r="AT86" s="847"/>
      <c r="AU86" s="847"/>
      <c r="AV86" s="847"/>
      <c r="AW86" s="847"/>
      <c r="AX86" s="847"/>
      <c r="AY86" s="847"/>
      <c r="AZ86" s="893"/>
      <c r="BA86" s="847"/>
      <c r="BB86" s="847"/>
      <c r="BC86" s="847"/>
      <c r="BD86" s="847"/>
      <c r="BE86" s="367"/>
      <c r="BF86" s="847"/>
      <c r="BG86" s="894"/>
      <c r="BH86" s="517"/>
      <c r="BI86" s="902"/>
      <c r="BJ86" s="847"/>
      <c r="BK86" s="847"/>
      <c r="BL86" s="847"/>
      <c r="BM86" s="847"/>
      <c r="BN86" s="847"/>
      <c r="BO86" s="847"/>
      <c r="BP86" s="847"/>
      <c r="BQ86" s="847"/>
      <c r="BR86" s="835"/>
      <c r="BS86" s="847"/>
      <c r="BT86" s="847"/>
      <c r="BU86" s="835"/>
      <c r="BV86" s="847"/>
      <c r="BW86" s="847"/>
      <c r="BX86" s="847"/>
      <c r="BY86" s="367"/>
      <c r="BZ86" s="847"/>
      <c r="CA86" s="835"/>
      <c r="CB86" s="706"/>
      <c r="CC86" s="536"/>
      <c r="CD86" s="835"/>
      <c r="CE86" s="706"/>
      <c r="CF86" s="835"/>
      <c r="CG86" s="835"/>
      <c r="CH86" s="847"/>
      <c r="CI86" s="847"/>
      <c r="CJ86" s="835"/>
      <c r="CK86" s="835"/>
      <c r="CL86" s="847"/>
      <c r="CM86" s="847"/>
      <c r="CN86" s="835"/>
      <c r="CO86" s="835"/>
      <c r="CP86" s="847"/>
      <c r="CQ86" s="894"/>
      <c r="CR86" s="517"/>
      <c r="CS86" s="847"/>
      <c r="CT86" s="835"/>
      <c r="CU86" s="835" t="s">
        <v>692</v>
      </c>
      <c r="CV86" s="847"/>
      <c r="CW86" s="835"/>
      <c r="CX86" s="835" t="s">
        <v>692</v>
      </c>
      <c r="CY86" s="847"/>
      <c r="CZ86" s="835"/>
      <c r="DA86" s="835" t="s">
        <v>692</v>
      </c>
      <c r="DB86" s="847"/>
      <c r="DC86" s="847"/>
      <c r="DD86" s="847"/>
      <c r="DE86" s="686" t="s">
        <v>1267</v>
      </c>
      <c r="DF86" s="686" t="s">
        <v>1267</v>
      </c>
      <c r="DG86" s="686" t="s">
        <v>1267</v>
      </c>
      <c r="DH86" s="509"/>
      <c r="DI86" s="890"/>
      <c r="DJ86" s="890"/>
      <c r="DK86" s="890"/>
      <c r="DL86" s="881"/>
      <c r="DM86" s="881"/>
      <c r="DN86" s="881"/>
      <c r="DO86" s="509"/>
      <c r="DP86" s="883"/>
      <c r="DQ86" s="883"/>
      <c r="DR86" s="883"/>
      <c r="DS86" s="883"/>
      <c r="DT86" s="883"/>
      <c r="DU86" s="883"/>
      <c r="DV86" s="847"/>
      <c r="DW86" s="847"/>
      <c r="DX86" s="889"/>
      <c r="DY86" s="509"/>
      <c r="DZ86" s="883"/>
      <c r="EA86" s="883"/>
      <c r="EB86" s="883"/>
      <c r="EC86" s="883"/>
      <c r="ED86" s="883"/>
      <c r="EE86" s="883"/>
      <c r="EF86" s="883"/>
      <c r="EG86" s="883"/>
      <c r="EH86" s="883"/>
      <c r="EI86" s="807"/>
      <c r="EJ86" s="835"/>
      <c r="EK86" s="835"/>
      <c r="EL86" s="835"/>
      <c r="EM86" s="659" t="s">
        <v>561</v>
      </c>
      <c r="EN86" s="659" t="s">
        <v>561</v>
      </c>
      <c r="EO86" s="659" t="s">
        <v>561</v>
      </c>
      <c r="EP86" s="659" t="s">
        <v>100</v>
      </c>
      <c r="EQ86" s="659" t="s">
        <v>100</v>
      </c>
      <c r="ER86" s="659" t="s">
        <v>100</v>
      </c>
      <c r="ES86" s="659" t="s">
        <v>1318</v>
      </c>
      <c r="ET86" s="659" t="s">
        <v>1319</v>
      </c>
      <c r="EU86" s="659" t="s">
        <v>1320</v>
      </c>
      <c r="EV86" s="835"/>
      <c r="EW86" s="835"/>
      <c r="EX86" s="835"/>
      <c r="EY86" s="852"/>
      <c r="EZ86" s="852"/>
      <c r="FA86" s="852"/>
      <c r="FB86" s="701" t="s">
        <v>1283</v>
      </c>
      <c r="FC86" s="686" t="s">
        <v>1283</v>
      </c>
      <c r="FD86" s="686" t="s">
        <v>1283</v>
      </c>
    </row>
    <row r="87" spans="1:160" s="658" customFormat="1" ht="12.75" x14ac:dyDescent="0.2">
      <c r="A87" s="38" t="s">
        <v>1310</v>
      </c>
      <c r="B87" s="497"/>
      <c r="C87" s="881"/>
      <c r="D87" s="881"/>
      <c r="E87" s="881"/>
      <c r="F87" s="881"/>
      <c r="G87" s="881"/>
      <c r="H87" s="881"/>
      <c r="I87" s="881"/>
      <c r="J87" s="881"/>
      <c r="K87" s="881"/>
      <c r="L87" s="909"/>
      <c r="M87" s="911"/>
      <c r="N87" s="912"/>
      <c r="O87" s="909"/>
      <c r="P87" s="911"/>
      <c r="Q87" s="912"/>
      <c r="R87" s="898"/>
      <c r="S87" s="906"/>
      <c r="T87" s="509"/>
      <c r="U87" s="883"/>
      <c r="V87" s="906"/>
      <c r="W87" s="847"/>
      <c r="X87" s="847"/>
      <c r="Y87" s="847"/>
      <c r="Z87" s="883"/>
      <c r="AA87" s="898"/>
      <c r="AB87" s="847"/>
      <c r="AC87" s="847"/>
      <c r="AD87" s="847"/>
      <c r="AE87" s="898"/>
      <c r="AF87" s="898"/>
      <c r="AG87" s="847"/>
      <c r="AH87" s="847"/>
      <c r="AI87" s="847"/>
      <c r="AJ87" s="847"/>
      <c r="AK87" s="847"/>
      <c r="AL87" s="847"/>
      <c r="AM87" s="847"/>
      <c r="AN87" s="847"/>
      <c r="AO87" s="847"/>
      <c r="AP87" s="847"/>
      <c r="AQ87" s="847"/>
      <c r="AR87" s="847"/>
      <c r="AS87" s="847"/>
      <c r="AT87" s="847"/>
      <c r="AU87" s="847"/>
      <c r="AV87" s="847"/>
      <c r="AW87" s="847"/>
      <c r="AX87" s="847"/>
      <c r="AY87" s="847"/>
      <c r="AZ87" s="893"/>
      <c r="BA87" s="847"/>
      <c r="BB87" s="847"/>
      <c r="BC87" s="847"/>
      <c r="BD87" s="847"/>
      <c r="BE87" s="367"/>
      <c r="BF87" s="847"/>
      <c r="BG87" s="894"/>
      <c r="BH87" s="517"/>
      <c r="BI87" s="902"/>
      <c r="BJ87" s="847"/>
      <c r="BK87" s="847"/>
      <c r="BL87" s="847"/>
      <c r="BM87" s="847"/>
      <c r="BN87" s="847"/>
      <c r="BO87" s="847"/>
      <c r="BP87" s="847"/>
      <c r="BQ87" s="847"/>
      <c r="BR87" s="835"/>
      <c r="BS87" s="847"/>
      <c r="BT87" s="847"/>
      <c r="BU87" s="835"/>
      <c r="BV87" s="847"/>
      <c r="BW87" s="847"/>
      <c r="BX87" s="847"/>
      <c r="BY87" s="367"/>
      <c r="BZ87" s="847"/>
      <c r="CA87" s="835"/>
      <c r="CB87" s="706"/>
      <c r="CC87" s="536"/>
      <c r="CD87" s="835"/>
      <c r="CE87" s="706"/>
      <c r="CF87" s="835"/>
      <c r="CG87" s="835"/>
      <c r="CH87" s="847"/>
      <c r="CI87" s="847"/>
      <c r="CJ87" s="835"/>
      <c r="CK87" s="835"/>
      <c r="CL87" s="847"/>
      <c r="CM87" s="847"/>
      <c r="CN87" s="835"/>
      <c r="CO87" s="835"/>
      <c r="CP87" s="847"/>
      <c r="CQ87" s="894"/>
      <c r="CR87" s="517"/>
      <c r="CS87" s="847"/>
      <c r="CT87" s="835"/>
      <c r="CU87" s="835"/>
      <c r="CV87" s="847"/>
      <c r="CW87" s="835"/>
      <c r="CX87" s="835"/>
      <c r="CY87" s="847"/>
      <c r="CZ87" s="835"/>
      <c r="DA87" s="835"/>
      <c r="DB87" s="847"/>
      <c r="DC87" s="847"/>
      <c r="DD87" s="847"/>
      <c r="DE87" s="295"/>
      <c r="DF87" s="295"/>
      <c r="DG87" s="295"/>
      <c r="DH87" s="509"/>
      <c r="DI87" s="890"/>
      <c r="DJ87" s="890"/>
      <c r="DK87" s="890"/>
      <c r="DL87" s="881"/>
      <c r="DM87" s="881"/>
      <c r="DN87" s="881"/>
      <c r="DO87" s="509"/>
      <c r="DP87" s="883"/>
      <c r="DQ87" s="883"/>
      <c r="DR87" s="883"/>
      <c r="DS87" s="883"/>
      <c r="DT87" s="883"/>
      <c r="DU87" s="883"/>
      <c r="DV87" s="847"/>
      <c r="DW87" s="847"/>
      <c r="DX87" s="889"/>
      <c r="DY87" s="509"/>
      <c r="DZ87" s="883"/>
      <c r="EA87" s="883"/>
      <c r="EB87" s="883"/>
      <c r="EC87" s="883"/>
      <c r="ED87" s="883"/>
      <c r="EE87" s="883"/>
      <c r="EF87" s="883"/>
      <c r="EG87" s="883"/>
      <c r="EH87" s="883"/>
      <c r="EI87" s="807"/>
      <c r="EJ87" s="835"/>
      <c r="EK87" s="835"/>
      <c r="EL87" s="835"/>
      <c r="EM87" s="564"/>
      <c r="EN87" s="564"/>
      <c r="EO87" s="564"/>
      <c r="EP87" s="564"/>
      <c r="EQ87" s="564"/>
      <c r="ER87" s="564"/>
      <c r="ES87" s="564"/>
      <c r="ET87" s="564"/>
      <c r="EU87" s="564"/>
      <c r="EV87" s="835"/>
      <c r="EW87" s="835"/>
      <c r="EX87" s="835"/>
      <c r="EY87" s="852"/>
      <c r="EZ87" s="852"/>
      <c r="FA87" s="852"/>
      <c r="FB87" s="525"/>
      <c r="FC87" s="295"/>
      <c r="FD87" s="295"/>
    </row>
    <row r="88" spans="1:160" s="658" customFormat="1" ht="63.75" x14ac:dyDescent="0.25">
      <c r="A88" s="665" t="s">
        <v>550</v>
      </c>
      <c r="B88" s="497"/>
      <c r="C88" s="881"/>
      <c r="D88" s="881"/>
      <c r="E88" s="881"/>
      <c r="F88" s="881"/>
      <c r="G88" s="881"/>
      <c r="H88" s="881"/>
      <c r="I88" s="881"/>
      <c r="J88" s="881"/>
      <c r="K88" s="881"/>
      <c r="L88" s="909"/>
      <c r="M88" s="911"/>
      <c r="N88" s="912"/>
      <c r="O88" s="909"/>
      <c r="P88" s="911"/>
      <c r="Q88" s="912"/>
      <c r="R88" s="898"/>
      <c r="S88" s="906"/>
      <c r="T88" s="509"/>
      <c r="U88" s="883"/>
      <c r="V88" s="906"/>
      <c r="W88" s="847"/>
      <c r="X88" s="847"/>
      <c r="Y88" s="847"/>
      <c r="Z88" s="883"/>
      <c r="AA88" s="898"/>
      <c r="AB88" s="847"/>
      <c r="AC88" s="847"/>
      <c r="AD88" s="847"/>
      <c r="AE88" s="898"/>
      <c r="AF88" s="898"/>
      <c r="AG88" s="847"/>
      <c r="AH88" s="847"/>
      <c r="AI88" s="847"/>
      <c r="AJ88" s="847"/>
      <c r="AK88" s="847"/>
      <c r="AL88" s="847"/>
      <c r="AM88" s="847"/>
      <c r="AN88" s="847"/>
      <c r="AO88" s="847"/>
      <c r="AP88" s="847"/>
      <c r="AQ88" s="847"/>
      <c r="AR88" s="847"/>
      <c r="AS88" s="847"/>
      <c r="AT88" s="847"/>
      <c r="AU88" s="847"/>
      <c r="AV88" s="794"/>
      <c r="AW88" s="847"/>
      <c r="AX88" s="847"/>
      <c r="AY88" s="847"/>
      <c r="AZ88" s="814"/>
      <c r="BA88" s="847"/>
      <c r="BB88" s="847"/>
      <c r="BC88" s="847"/>
      <c r="BD88" s="794"/>
      <c r="BE88" s="367"/>
      <c r="BF88" s="847"/>
      <c r="BG88" s="894"/>
      <c r="BH88" s="517"/>
      <c r="BI88" s="902"/>
      <c r="BJ88" s="847"/>
      <c r="BK88" s="847"/>
      <c r="BL88" s="847"/>
      <c r="BM88" s="847"/>
      <c r="BN88" s="847"/>
      <c r="BO88" s="847"/>
      <c r="BP88" s="847"/>
      <c r="BQ88" s="847"/>
      <c r="BR88" s="835"/>
      <c r="BS88" s="847"/>
      <c r="BT88" s="847"/>
      <c r="BU88" s="835"/>
      <c r="BV88" s="847"/>
      <c r="BW88" s="847"/>
      <c r="BX88" s="847"/>
      <c r="BY88" s="367"/>
      <c r="BZ88" s="847"/>
      <c r="CA88" s="835"/>
      <c r="CB88" s="706"/>
      <c r="CC88" s="536"/>
      <c r="CD88" s="835"/>
      <c r="CE88" s="706"/>
      <c r="CF88" s="835"/>
      <c r="CG88" s="835"/>
      <c r="CH88" s="847"/>
      <c r="CI88" s="847"/>
      <c r="CJ88" s="835"/>
      <c r="CK88" s="835"/>
      <c r="CL88" s="847"/>
      <c r="CM88" s="847"/>
      <c r="CN88" s="835"/>
      <c r="CO88" s="835"/>
      <c r="CP88" s="847"/>
      <c r="CQ88" s="894"/>
      <c r="CR88" s="517"/>
      <c r="CS88" s="847"/>
      <c r="CT88" s="835"/>
      <c r="CU88" s="835"/>
      <c r="CV88" s="847"/>
      <c r="CW88" s="835"/>
      <c r="CX88" s="835"/>
      <c r="CY88" s="847"/>
      <c r="CZ88" s="835"/>
      <c r="DA88" s="835"/>
      <c r="DB88" s="847"/>
      <c r="DC88" s="847"/>
      <c r="DD88" s="847"/>
      <c r="DE88" s="294" t="s">
        <v>551</v>
      </c>
      <c r="DF88" s="294" t="s">
        <v>551</v>
      </c>
      <c r="DG88" s="294" t="s">
        <v>551</v>
      </c>
      <c r="DH88" s="509"/>
      <c r="DI88" s="890"/>
      <c r="DJ88" s="890"/>
      <c r="DK88" s="890"/>
      <c r="DL88" s="881"/>
      <c r="DM88" s="881"/>
      <c r="DN88" s="881"/>
      <c r="DO88" s="509"/>
      <c r="DP88" s="883"/>
      <c r="DQ88" s="883"/>
      <c r="DR88" s="883"/>
      <c r="DS88" s="883"/>
      <c r="DT88" s="883"/>
      <c r="DU88" s="883"/>
      <c r="DV88" s="847"/>
      <c r="DW88" s="847"/>
      <c r="DX88" s="889"/>
      <c r="DY88" s="509"/>
      <c r="DZ88" s="883"/>
      <c r="EA88" s="883"/>
      <c r="EB88" s="883"/>
      <c r="EC88" s="883"/>
      <c r="ED88" s="883"/>
      <c r="EE88" s="883"/>
      <c r="EF88" s="883"/>
      <c r="EG88" s="883"/>
      <c r="EH88" s="883"/>
      <c r="EI88" s="807"/>
      <c r="EJ88" s="835"/>
      <c r="EK88" s="835"/>
      <c r="EL88" s="835"/>
      <c r="EM88" s="659" t="s">
        <v>1298</v>
      </c>
      <c r="EN88" s="659" t="s">
        <v>1298</v>
      </c>
      <c r="EO88" s="659" t="s">
        <v>1298</v>
      </c>
      <c r="EP88" s="659" t="s">
        <v>1338</v>
      </c>
      <c r="EQ88" s="659" t="s">
        <v>1338</v>
      </c>
      <c r="ER88" s="659" t="s">
        <v>1338</v>
      </c>
      <c r="ES88" s="659" t="s">
        <v>1309</v>
      </c>
      <c r="ET88" s="659" t="s">
        <v>1309</v>
      </c>
      <c r="EU88" s="659" t="s">
        <v>1309</v>
      </c>
      <c r="EV88" s="835"/>
      <c r="EW88" s="835"/>
      <c r="EX88" s="835"/>
      <c r="EY88" s="852"/>
      <c r="EZ88" s="852"/>
      <c r="FA88" s="852"/>
      <c r="FB88" s="697" t="s">
        <v>551</v>
      </c>
      <c r="FC88" s="294" t="s">
        <v>551</v>
      </c>
      <c r="FD88" s="294" t="s">
        <v>551</v>
      </c>
    </row>
    <row r="89" spans="1:160" s="658" customFormat="1" ht="54.75" customHeight="1" x14ac:dyDescent="0.2">
      <c r="A89" s="659" t="s">
        <v>102</v>
      </c>
      <c r="B89" s="497"/>
      <c r="C89" s="881"/>
      <c r="D89" s="881"/>
      <c r="E89" s="881"/>
      <c r="F89" s="881"/>
      <c r="G89" s="881"/>
      <c r="H89" s="881"/>
      <c r="I89" s="881"/>
      <c r="J89" s="881"/>
      <c r="K89" s="881"/>
      <c r="L89" s="909"/>
      <c r="M89" s="911"/>
      <c r="N89" s="912"/>
      <c r="O89" s="909"/>
      <c r="P89" s="911"/>
      <c r="Q89" s="912"/>
      <c r="R89" s="898"/>
      <c r="S89" s="906"/>
      <c r="T89" s="509"/>
      <c r="U89" s="883"/>
      <c r="V89" s="906"/>
      <c r="W89" s="847"/>
      <c r="X89" s="847"/>
      <c r="Y89" s="847"/>
      <c r="Z89" s="883"/>
      <c r="AA89" s="898"/>
      <c r="AB89" s="847"/>
      <c r="AC89" s="847"/>
      <c r="AD89" s="847"/>
      <c r="AE89" s="898"/>
      <c r="AF89" s="898"/>
      <c r="AG89" s="847"/>
      <c r="AH89" s="847"/>
      <c r="AI89" s="847"/>
      <c r="AJ89" s="847"/>
      <c r="AK89" s="847"/>
      <c r="AL89" s="847"/>
      <c r="AM89" s="847"/>
      <c r="AN89" s="847"/>
      <c r="AO89" s="847"/>
      <c r="AP89" s="847"/>
      <c r="AQ89" s="847"/>
      <c r="AR89" s="847"/>
      <c r="AS89" s="847"/>
      <c r="AT89" s="847"/>
      <c r="AU89" s="847"/>
      <c r="AV89" s="794"/>
      <c r="AW89" s="847"/>
      <c r="AX89" s="847"/>
      <c r="AY89" s="847"/>
      <c r="AZ89" s="814"/>
      <c r="BA89" s="847"/>
      <c r="BB89" s="847"/>
      <c r="BC89" s="847"/>
      <c r="BD89" s="794"/>
      <c r="BE89" s="367"/>
      <c r="BF89" s="847"/>
      <c r="BG89" s="894"/>
      <c r="BH89" s="517"/>
      <c r="BI89" s="902"/>
      <c r="BJ89" s="847"/>
      <c r="BK89" s="847"/>
      <c r="BL89" s="847"/>
      <c r="BM89" s="847"/>
      <c r="BN89" s="847"/>
      <c r="BO89" s="847"/>
      <c r="BP89" s="847"/>
      <c r="BQ89" s="847"/>
      <c r="BR89" s="835"/>
      <c r="BS89" s="847"/>
      <c r="BT89" s="847"/>
      <c r="BU89" s="835"/>
      <c r="BV89" s="847"/>
      <c r="BW89" s="847"/>
      <c r="BX89" s="847"/>
      <c r="BY89" s="367"/>
      <c r="BZ89" s="847"/>
      <c r="CA89" s="835"/>
      <c r="CB89" s="706"/>
      <c r="CC89" s="536"/>
      <c r="CD89" s="835"/>
      <c r="CE89" s="706"/>
      <c r="CF89" s="835"/>
      <c r="CG89" s="835"/>
      <c r="CH89" s="847"/>
      <c r="CI89" s="847"/>
      <c r="CJ89" s="835"/>
      <c r="CK89" s="835"/>
      <c r="CL89" s="847"/>
      <c r="CM89" s="847"/>
      <c r="CN89" s="835"/>
      <c r="CO89" s="835"/>
      <c r="CP89" s="847"/>
      <c r="CQ89" s="894"/>
      <c r="CR89" s="517"/>
      <c r="CS89" s="847"/>
      <c r="CT89" s="835"/>
      <c r="CU89" s="835"/>
      <c r="CV89" s="847"/>
      <c r="CW89" s="835"/>
      <c r="CX89" s="835"/>
      <c r="CY89" s="847"/>
      <c r="CZ89" s="835"/>
      <c r="DA89" s="835"/>
      <c r="DB89" s="847"/>
      <c r="DC89" s="847"/>
      <c r="DD89" s="847"/>
      <c r="DE89" s="288" t="s">
        <v>404</v>
      </c>
      <c r="DF89" s="288" t="s">
        <v>404</v>
      </c>
      <c r="DG89" s="288" t="s">
        <v>404</v>
      </c>
      <c r="DH89" s="509"/>
      <c r="DI89" s="890"/>
      <c r="DJ89" s="890"/>
      <c r="DK89" s="890"/>
      <c r="DL89" s="881"/>
      <c r="DM89" s="881"/>
      <c r="DN89" s="881"/>
      <c r="DO89" s="509"/>
      <c r="DP89" s="883"/>
      <c r="DQ89" s="883"/>
      <c r="DR89" s="883"/>
      <c r="DS89" s="883"/>
      <c r="DT89" s="883"/>
      <c r="DU89" s="883"/>
      <c r="DV89" s="847"/>
      <c r="DW89" s="847"/>
      <c r="DX89" s="889"/>
      <c r="DY89" s="509"/>
      <c r="DZ89" s="883"/>
      <c r="EA89" s="883"/>
      <c r="EB89" s="883"/>
      <c r="EC89" s="883"/>
      <c r="ED89" s="883"/>
      <c r="EE89" s="883"/>
      <c r="EF89" s="883"/>
      <c r="EG89" s="883"/>
      <c r="EH89" s="883"/>
      <c r="EI89" s="807"/>
      <c r="EJ89" s="835"/>
      <c r="EK89" s="835"/>
      <c r="EL89" s="835"/>
      <c r="EM89" s="660" t="s">
        <v>1558</v>
      </c>
      <c r="EN89" s="660" t="s">
        <v>1558</v>
      </c>
      <c r="EO89" s="424" t="s">
        <v>1393</v>
      </c>
      <c r="EP89" s="450" t="s">
        <v>403</v>
      </c>
      <c r="EQ89" s="450" t="s">
        <v>403</v>
      </c>
      <c r="ER89" s="450" t="s">
        <v>403</v>
      </c>
      <c r="ES89" s="450" t="s">
        <v>1311</v>
      </c>
      <c r="ET89" s="450" t="s">
        <v>1311</v>
      </c>
      <c r="EU89" s="425" t="s">
        <v>1311</v>
      </c>
      <c r="EV89" s="835"/>
      <c r="EW89" s="835"/>
      <c r="EX89" s="835"/>
      <c r="EY89" s="852"/>
      <c r="EZ89" s="852"/>
      <c r="FA89" s="852"/>
      <c r="FB89" s="687" t="s">
        <v>1392</v>
      </c>
      <c r="FC89" s="687" t="s">
        <v>1392</v>
      </c>
      <c r="FD89" s="687" t="s">
        <v>1392</v>
      </c>
    </row>
    <row r="90" spans="1:160" s="658" customFormat="1" ht="51" x14ac:dyDescent="0.25">
      <c r="A90" s="30" t="s">
        <v>103</v>
      </c>
      <c r="B90" s="496"/>
      <c r="C90" s="881"/>
      <c r="D90" s="881"/>
      <c r="E90" s="881"/>
      <c r="F90" s="881"/>
      <c r="G90" s="881"/>
      <c r="H90" s="881"/>
      <c r="I90" s="881"/>
      <c r="J90" s="881"/>
      <c r="K90" s="881"/>
      <c r="L90" s="909"/>
      <c r="M90" s="911"/>
      <c r="N90" s="912"/>
      <c r="O90" s="909"/>
      <c r="P90" s="911"/>
      <c r="Q90" s="912"/>
      <c r="R90" s="898"/>
      <c r="S90" s="906"/>
      <c r="T90" s="509"/>
      <c r="U90" s="883"/>
      <c r="V90" s="906"/>
      <c r="W90" s="847"/>
      <c r="X90" s="847"/>
      <c r="Y90" s="847"/>
      <c r="Z90" s="883"/>
      <c r="AA90" s="898"/>
      <c r="AB90" s="847"/>
      <c r="AC90" s="847"/>
      <c r="AD90" s="847"/>
      <c r="AE90" s="898"/>
      <c r="AF90" s="898"/>
      <c r="AG90" s="847"/>
      <c r="AH90" s="847"/>
      <c r="AI90" s="847"/>
      <c r="AJ90" s="847"/>
      <c r="AK90" s="847"/>
      <c r="AL90" s="847"/>
      <c r="AM90" s="847"/>
      <c r="AN90" s="847"/>
      <c r="AO90" s="847"/>
      <c r="AP90" s="847"/>
      <c r="AQ90" s="847"/>
      <c r="AR90" s="847"/>
      <c r="AS90" s="847"/>
      <c r="AT90" s="847"/>
      <c r="AU90" s="847"/>
      <c r="AV90" s="476">
        <v>0.93600000000000005</v>
      </c>
      <c r="AW90" s="847"/>
      <c r="AX90" s="847"/>
      <c r="AY90" s="847"/>
      <c r="AZ90" s="476">
        <v>0.93600000000000005</v>
      </c>
      <c r="BA90" s="847"/>
      <c r="BB90" s="847"/>
      <c r="BC90" s="847"/>
      <c r="BD90" s="476">
        <v>0.93600000000000005</v>
      </c>
      <c r="BE90" s="367"/>
      <c r="BF90" s="847"/>
      <c r="BG90" s="894"/>
      <c r="BH90" s="517"/>
      <c r="BI90" s="902"/>
      <c r="BJ90" s="847"/>
      <c r="BK90" s="847"/>
      <c r="BL90" s="847"/>
      <c r="BM90" s="847"/>
      <c r="BN90" s="847"/>
      <c r="BO90" s="847"/>
      <c r="BP90" s="847"/>
      <c r="BQ90" s="847"/>
      <c r="BR90" s="835"/>
      <c r="BS90" s="847"/>
      <c r="BT90" s="847"/>
      <c r="BU90" s="835"/>
      <c r="BV90" s="847"/>
      <c r="BW90" s="847"/>
      <c r="BX90" s="847"/>
      <c r="BY90" s="367"/>
      <c r="BZ90" s="847"/>
      <c r="CA90" s="835"/>
      <c r="CB90" s="706"/>
      <c r="CC90" s="536"/>
      <c r="CD90" s="835"/>
      <c r="CE90" s="706"/>
      <c r="CF90" s="835"/>
      <c r="CG90" s="835"/>
      <c r="CH90" s="847"/>
      <c r="CI90" s="847"/>
      <c r="CJ90" s="835"/>
      <c r="CK90" s="835"/>
      <c r="CL90" s="847"/>
      <c r="CM90" s="847"/>
      <c r="CN90" s="835"/>
      <c r="CO90" s="835"/>
      <c r="CP90" s="847"/>
      <c r="CQ90" s="894"/>
      <c r="CR90" s="517"/>
      <c r="CS90" s="847"/>
      <c r="CT90" s="835"/>
      <c r="CU90" s="835"/>
      <c r="CV90" s="847"/>
      <c r="CW90" s="835"/>
      <c r="CX90" s="835"/>
      <c r="CY90" s="847"/>
      <c r="CZ90" s="835"/>
      <c r="DA90" s="835"/>
      <c r="DB90" s="847"/>
      <c r="DC90" s="847"/>
      <c r="DD90" s="847"/>
      <c r="DE90" s="683" t="s">
        <v>1272</v>
      </c>
      <c r="DF90" s="683" t="s">
        <v>1272</v>
      </c>
      <c r="DG90" s="683" t="s">
        <v>1272</v>
      </c>
      <c r="DH90" s="509"/>
      <c r="DI90" s="890"/>
      <c r="DJ90" s="890"/>
      <c r="DK90" s="890"/>
      <c r="DL90" s="881"/>
      <c r="DM90" s="881"/>
      <c r="DN90" s="881"/>
      <c r="DO90" s="509"/>
      <c r="DP90" s="883"/>
      <c r="DQ90" s="883"/>
      <c r="DR90" s="883"/>
      <c r="DS90" s="883"/>
      <c r="DT90" s="883"/>
      <c r="DU90" s="883"/>
      <c r="DV90" s="847"/>
      <c r="DW90" s="847"/>
      <c r="DX90" s="889"/>
      <c r="DY90" s="509"/>
      <c r="DZ90" s="883"/>
      <c r="EA90" s="883"/>
      <c r="EB90" s="883"/>
      <c r="EC90" s="883"/>
      <c r="ED90" s="883"/>
      <c r="EE90" s="883"/>
      <c r="EF90" s="883"/>
      <c r="EG90" s="883"/>
      <c r="EH90" s="883"/>
      <c r="EI90" s="807"/>
      <c r="EJ90" s="835"/>
      <c r="EK90" s="835"/>
      <c r="EL90" s="835"/>
      <c r="EM90" s="416" t="s">
        <v>855</v>
      </c>
      <c r="EN90" s="416" t="s">
        <v>855</v>
      </c>
      <c r="EO90" s="416" t="s">
        <v>855</v>
      </c>
      <c r="EP90" s="416" t="s">
        <v>1328</v>
      </c>
      <c r="EQ90" s="416" t="s">
        <v>1328</v>
      </c>
      <c r="ER90" s="416" t="s">
        <v>1328</v>
      </c>
      <c r="ES90" s="659" t="s">
        <v>1313</v>
      </c>
      <c r="ET90" s="659" t="s">
        <v>1313</v>
      </c>
      <c r="EU90" s="659" t="s">
        <v>1313</v>
      </c>
      <c r="EV90" s="835"/>
      <c r="EW90" s="835"/>
      <c r="EX90" s="835"/>
      <c r="EY90" s="852"/>
      <c r="EZ90" s="852"/>
      <c r="FA90" s="852"/>
      <c r="FB90" s="702" t="s">
        <v>1272</v>
      </c>
      <c r="FC90" s="683" t="s">
        <v>1272</v>
      </c>
      <c r="FD90" s="683" t="s">
        <v>1272</v>
      </c>
    </row>
    <row r="91" spans="1:160" s="658" customFormat="1" ht="51" x14ac:dyDescent="0.25">
      <c r="A91" s="375" t="s">
        <v>539</v>
      </c>
      <c r="B91" s="496"/>
      <c r="C91" s="881"/>
      <c r="D91" s="881"/>
      <c r="E91" s="881"/>
      <c r="F91" s="881"/>
      <c r="G91" s="881"/>
      <c r="H91" s="881"/>
      <c r="I91" s="881"/>
      <c r="J91" s="881"/>
      <c r="K91" s="881"/>
      <c r="L91" s="909"/>
      <c r="M91" s="911"/>
      <c r="N91" s="912"/>
      <c r="O91" s="909"/>
      <c r="P91" s="911"/>
      <c r="Q91" s="912"/>
      <c r="R91" s="898"/>
      <c r="S91" s="906"/>
      <c r="T91" s="509"/>
      <c r="U91" s="883"/>
      <c r="V91" s="906"/>
      <c r="W91" s="847"/>
      <c r="X91" s="847"/>
      <c r="Y91" s="847"/>
      <c r="Z91" s="883"/>
      <c r="AA91" s="898"/>
      <c r="AB91" s="847"/>
      <c r="AC91" s="847"/>
      <c r="AD91" s="847"/>
      <c r="AE91" s="898"/>
      <c r="AF91" s="898"/>
      <c r="AG91" s="847"/>
      <c r="AH91" s="847"/>
      <c r="AI91" s="847"/>
      <c r="AJ91" s="847"/>
      <c r="AK91" s="847"/>
      <c r="AL91" s="847"/>
      <c r="AM91" s="847"/>
      <c r="AN91" s="847"/>
      <c r="AO91" s="847"/>
      <c r="AP91" s="847"/>
      <c r="AQ91" s="847"/>
      <c r="AR91" s="847"/>
      <c r="AS91" s="847"/>
      <c r="AT91" s="847"/>
      <c r="AU91" s="847"/>
      <c r="AV91" s="376"/>
      <c r="AW91" s="847"/>
      <c r="AX91" s="847"/>
      <c r="AY91" s="847"/>
      <c r="AZ91" s="376"/>
      <c r="BA91" s="847"/>
      <c r="BB91" s="847"/>
      <c r="BC91" s="847"/>
      <c r="BD91" s="376"/>
      <c r="BE91" s="367"/>
      <c r="BF91" s="847"/>
      <c r="BG91" s="894"/>
      <c r="BH91" s="517"/>
      <c r="BI91" s="902"/>
      <c r="BJ91" s="847"/>
      <c r="BK91" s="847"/>
      <c r="BL91" s="847"/>
      <c r="BM91" s="847"/>
      <c r="BN91" s="847"/>
      <c r="BO91" s="847"/>
      <c r="BP91" s="847"/>
      <c r="BQ91" s="847"/>
      <c r="BR91" s="835"/>
      <c r="BS91" s="847"/>
      <c r="BT91" s="847"/>
      <c r="BU91" s="835"/>
      <c r="BV91" s="847"/>
      <c r="BW91" s="847"/>
      <c r="BX91" s="847"/>
      <c r="BY91" s="367"/>
      <c r="BZ91" s="847"/>
      <c r="CA91" s="835"/>
      <c r="CB91" s="706"/>
      <c r="CC91" s="536"/>
      <c r="CD91" s="835"/>
      <c r="CE91" s="706"/>
      <c r="CF91" s="835"/>
      <c r="CG91" s="835"/>
      <c r="CH91" s="847"/>
      <c r="CI91" s="847"/>
      <c r="CJ91" s="835"/>
      <c r="CK91" s="835"/>
      <c r="CL91" s="847"/>
      <c r="CM91" s="847"/>
      <c r="CN91" s="835"/>
      <c r="CO91" s="835"/>
      <c r="CP91" s="847"/>
      <c r="CQ91" s="894"/>
      <c r="CR91" s="517"/>
      <c r="CS91" s="847"/>
      <c r="CT91" s="835"/>
      <c r="CU91" s="835"/>
      <c r="CV91" s="847"/>
      <c r="CW91" s="835"/>
      <c r="CX91" s="835"/>
      <c r="CY91" s="847"/>
      <c r="CZ91" s="835"/>
      <c r="DA91" s="835"/>
      <c r="DB91" s="847"/>
      <c r="DC91" s="847"/>
      <c r="DD91" s="847"/>
      <c r="DE91" s="684" t="s">
        <v>1273</v>
      </c>
      <c r="DF91" s="684" t="s">
        <v>1273</v>
      </c>
      <c r="DG91" s="684" t="s">
        <v>1273</v>
      </c>
      <c r="DH91" s="509"/>
      <c r="DI91" s="890"/>
      <c r="DJ91" s="890"/>
      <c r="DK91" s="890"/>
      <c r="DL91" s="881"/>
      <c r="DM91" s="881"/>
      <c r="DN91" s="881"/>
      <c r="DO91" s="509"/>
      <c r="DP91" s="883"/>
      <c r="DQ91" s="883"/>
      <c r="DR91" s="883"/>
      <c r="DS91" s="883"/>
      <c r="DT91" s="883"/>
      <c r="DU91" s="883"/>
      <c r="DV91" s="847"/>
      <c r="DW91" s="847"/>
      <c r="DX91" s="889"/>
      <c r="DY91" s="509"/>
      <c r="DZ91" s="883"/>
      <c r="EA91" s="883"/>
      <c r="EB91" s="883"/>
      <c r="EC91" s="883"/>
      <c r="ED91" s="883"/>
      <c r="EE91" s="883"/>
      <c r="EF91" s="883"/>
      <c r="EG91" s="883"/>
      <c r="EH91" s="883"/>
      <c r="EI91" s="807"/>
      <c r="EJ91" s="835"/>
      <c r="EK91" s="835"/>
      <c r="EL91" s="835"/>
      <c r="EM91" s="265" t="s">
        <v>856</v>
      </c>
      <c r="EN91" s="265" t="s">
        <v>856</v>
      </c>
      <c r="EO91" s="265" t="s">
        <v>856</v>
      </c>
      <c r="EP91" s="265" t="s">
        <v>1329</v>
      </c>
      <c r="EQ91" s="265" t="s">
        <v>1329</v>
      </c>
      <c r="ER91" s="265" t="s">
        <v>1329</v>
      </c>
      <c r="ES91" s="411" t="s">
        <v>1312</v>
      </c>
      <c r="ET91" s="411" t="s">
        <v>1312</v>
      </c>
      <c r="EU91" s="411" t="s">
        <v>1312</v>
      </c>
      <c r="EV91" s="835"/>
      <c r="EW91" s="835"/>
      <c r="EX91" s="835"/>
      <c r="EY91" s="852"/>
      <c r="EZ91" s="852"/>
      <c r="FA91" s="852"/>
      <c r="FB91" s="703" t="s">
        <v>1273</v>
      </c>
      <c r="FC91" s="684" t="s">
        <v>1273</v>
      </c>
      <c r="FD91" s="684" t="s">
        <v>1273</v>
      </c>
    </row>
    <row r="92" spans="1:160" s="658" customFormat="1" ht="39.75" x14ac:dyDescent="0.25">
      <c r="A92" s="300" t="s">
        <v>545</v>
      </c>
      <c r="B92" s="496"/>
      <c r="C92" s="881"/>
      <c r="D92" s="881"/>
      <c r="E92" s="881"/>
      <c r="F92" s="881"/>
      <c r="G92" s="881"/>
      <c r="H92" s="881"/>
      <c r="I92" s="881"/>
      <c r="J92" s="881"/>
      <c r="K92" s="881"/>
      <c r="L92" s="909"/>
      <c r="M92" s="911"/>
      <c r="N92" s="912"/>
      <c r="O92" s="909"/>
      <c r="P92" s="911"/>
      <c r="Q92" s="912"/>
      <c r="R92" s="898"/>
      <c r="S92" s="906"/>
      <c r="T92" s="509"/>
      <c r="U92" s="883"/>
      <c r="V92" s="906"/>
      <c r="W92" s="847"/>
      <c r="X92" s="847"/>
      <c r="Y92" s="847"/>
      <c r="Z92" s="883"/>
      <c r="AA92" s="898"/>
      <c r="AB92" s="847"/>
      <c r="AC92" s="847"/>
      <c r="AD92" s="847"/>
      <c r="AE92" s="898"/>
      <c r="AF92" s="898"/>
      <c r="AG92" s="847"/>
      <c r="AH92" s="847"/>
      <c r="AI92" s="847"/>
      <c r="AJ92" s="847"/>
      <c r="AK92" s="847"/>
      <c r="AL92" s="847"/>
      <c r="AM92" s="847"/>
      <c r="AN92" s="847"/>
      <c r="AO92" s="847"/>
      <c r="AP92" s="847"/>
      <c r="AQ92" s="847"/>
      <c r="AR92" s="847"/>
      <c r="AS92" s="847"/>
      <c r="AT92" s="847"/>
      <c r="AU92" s="847"/>
      <c r="AV92" s="466" t="s">
        <v>894</v>
      </c>
      <c r="AW92" s="847"/>
      <c r="AX92" s="847"/>
      <c r="AY92" s="847"/>
      <c r="AZ92" s="466" t="s">
        <v>894</v>
      </c>
      <c r="BA92" s="847"/>
      <c r="BB92" s="847"/>
      <c r="BC92" s="847"/>
      <c r="BD92" s="466" t="s">
        <v>894</v>
      </c>
      <c r="BE92" s="367"/>
      <c r="BF92" s="847"/>
      <c r="BG92" s="894"/>
      <c r="BH92" s="517"/>
      <c r="BI92" s="902"/>
      <c r="BJ92" s="847"/>
      <c r="BK92" s="847"/>
      <c r="BL92" s="847"/>
      <c r="BM92" s="847"/>
      <c r="BN92" s="847"/>
      <c r="BO92" s="847"/>
      <c r="BP92" s="847"/>
      <c r="BQ92" s="847"/>
      <c r="BR92" s="835"/>
      <c r="BS92" s="847"/>
      <c r="BT92" s="847"/>
      <c r="BU92" s="835"/>
      <c r="BV92" s="847"/>
      <c r="BW92" s="847"/>
      <c r="BX92" s="847"/>
      <c r="BY92" s="367"/>
      <c r="BZ92" s="847"/>
      <c r="CA92" s="835"/>
      <c r="CB92" s="706"/>
      <c r="CC92" s="536"/>
      <c r="CD92" s="835"/>
      <c r="CE92" s="706"/>
      <c r="CF92" s="835"/>
      <c r="CG92" s="835"/>
      <c r="CH92" s="847"/>
      <c r="CI92" s="847"/>
      <c r="CJ92" s="835"/>
      <c r="CK92" s="835"/>
      <c r="CL92" s="847"/>
      <c r="CM92" s="847"/>
      <c r="CN92" s="835"/>
      <c r="CO92" s="835"/>
      <c r="CP92" s="847"/>
      <c r="CQ92" s="894"/>
      <c r="CR92" s="517"/>
      <c r="CS92" s="847"/>
      <c r="CT92" s="835"/>
      <c r="CU92" s="835"/>
      <c r="CV92" s="847"/>
      <c r="CW92" s="835"/>
      <c r="CX92" s="835"/>
      <c r="CY92" s="847"/>
      <c r="CZ92" s="835"/>
      <c r="DA92" s="835"/>
      <c r="DB92" s="847"/>
      <c r="DC92" s="847"/>
      <c r="DD92" s="847"/>
      <c r="DE92" s="685" t="s">
        <v>1274</v>
      </c>
      <c r="DF92" s="685" t="s">
        <v>1274</v>
      </c>
      <c r="DG92" s="685" t="s">
        <v>1274</v>
      </c>
      <c r="DH92" s="509"/>
      <c r="DI92" s="890"/>
      <c r="DJ92" s="890"/>
      <c r="DK92" s="890"/>
      <c r="DL92" s="881"/>
      <c r="DM92" s="881"/>
      <c r="DN92" s="881"/>
      <c r="DO92" s="509"/>
      <c r="DP92" s="883"/>
      <c r="DQ92" s="883"/>
      <c r="DR92" s="883"/>
      <c r="DS92" s="883"/>
      <c r="DT92" s="883"/>
      <c r="DU92" s="883"/>
      <c r="DV92" s="847"/>
      <c r="DW92" s="847"/>
      <c r="DX92" s="889"/>
      <c r="DY92" s="509"/>
      <c r="DZ92" s="883"/>
      <c r="EA92" s="883"/>
      <c r="EB92" s="883"/>
      <c r="EC92" s="883"/>
      <c r="ED92" s="883"/>
      <c r="EE92" s="883"/>
      <c r="EF92" s="883"/>
      <c r="EG92" s="883"/>
      <c r="EH92" s="883"/>
      <c r="EI92" s="807"/>
      <c r="EJ92" s="835"/>
      <c r="EK92" s="835"/>
      <c r="EL92" s="835"/>
      <c r="EM92" s="301" t="s">
        <v>857</v>
      </c>
      <c r="EN92" s="301" t="s">
        <v>857</v>
      </c>
      <c r="EO92" s="301" t="s">
        <v>857</v>
      </c>
      <c r="EP92" s="301" t="s">
        <v>1330</v>
      </c>
      <c r="EQ92" s="301" t="s">
        <v>1330</v>
      </c>
      <c r="ER92" s="301" t="s">
        <v>1330</v>
      </c>
      <c r="ES92" s="411" t="s">
        <v>1559</v>
      </c>
      <c r="ET92" s="411" t="s">
        <v>1559</v>
      </c>
      <c r="EU92" s="411" t="s">
        <v>1559</v>
      </c>
      <c r="EV92" s="835"/>
      <c r="EW92" s="835"/>
      <c r="EX92" s="835"/>
      <c r="EY92" s="852"/>
      <c r="EZ92" s="852"/>
      <c r="FA92" s="852"/>
      <c r="FB92" s="704" t="s">
        <v>1274</v>
      </c>
      <c r="FC92" s="685" t="s">
        <v>1274</v>
      </c>
      <c r="FD92" s="685" t="s">
        <v>1274</v>
      </c>
    </row>
    <row r="93" spans="1:160" s="658" customFormat="1" ht="30" customHeight="1" x14ac:dyDescent="0.2">
      <c r="A93" s="48" t="s">
        <v>104</v>
      </c>
      <c r="B93" s="496"/>
      <c r="C93" s="881"/>
      <c r="D93" s="881"/>
      <c r="E93" s="881"/>
      <c r="F93" s="881"/>
      <c r="G93" s="881"/>
      <c r="H93" s="881"/>
      <c r="I93" s="881"/>
      <c r="J93" s="881"/>
      <c r="K93" s="881"/>
      <c r="L93" s="909"/>
      <c r="M93" s="911"/>
      <c r="N93" s="912"/>
      <c r="O93" s="909"/>
      <c r="P93" s="911"/>
      <c r="Q93" s="912"/>
      <c r="R93" s="898"/>
      <c r="S93" s="906"/>
      <c r="T93" s="509"/>
      <c r="U93" s="883"/>
      <c r="V93" s="906"/>
      <c r="W93" s="847"/>
      <c r="X93" s="847"/>
      <c r="Y93" s="847"/>
      <c r="Z93" s="883"/>
      <c r="AA93" s="898"/>
      <c r="AB93" s="847"/>
      <c r="AC93" s="847"/>
      <c r="AD93" s="847"/>
      <c r="AE93" s="898"/>
      <c r="AF93" s="898"/>
      <c r="AG93" s="847"/>
      <c r="AH93" s="847"/>
      <c r="AI93" s="847"/>
      <c r="AJ93" s="847"/>
      <c r="AK93" s="847"/>
      <c r="AL93" s="847"/>
      <c r="AM93" s="847"/>
      <c r="AN93" s="847"/>
      <c r="AO93" s="847"/>
      <c r="AP93" s="847"/>
      <c r="AQ93" s="847"/>
      <c r="AR93" s="847"/>
      <c r="AS93" s="847"/>
      <c r="AT93" s="847"/>
      <c r="AU93" s="847"/>
      <c r="AV93" s="847" t="s">
        <v>688</v>
      </c>
      <c r="AW93" s="847"/>
      <c r="AX93" s="847"/>
      <c r="AY93" s="847"/>
      <c r="AZ93" s="846" t="s">
        <v>688</v>
      </c>
      <c r="BA93" s="847"/>
      <c r="BB93" s="847"/>
      <c r="BC93" s="847"/>
      <c r="BD93" s="847" t="s">
        <v>688</v>
      </c>
      <c r="BE93" s="367"/>
      <c r="BF93" s="847"/>
      <c r="BG93" s="894"/>
      <c r="BH93" s="517"/>
      <c r="BI93" s="902"/>
      <c r="BJ93" s="847"/>
      <c r="BK93" s="847"/>
      <c r="BL93" s="847"/>
      <c r="BM93" s="847"/>
      <c r="BN93" s="847"/>
      <c r="BO93" s="847"/>
      <c r="BP93" s="847"/>
      <c r="BQ93" s="847"/>
      <c r="BR93" s="835"/>
      <c r="BS93" s="847"/>
      <c r="BT93" s="847"/>
      <c r="BU93" s="835"/>
      <c r="BV93" s="847"/>
      <c r="BW93" s="847"/>
      <c r="BX93" s="847"/>
      <c r="BY93" s="367"/>
      <c r="BZ93" s="847"/>
      <c r="CA93" s="835"/>
      <c r="CB93" s="706"/>
      <c r="CC93" s="536"/>
      <c r="CD93" s="835"/>
      <c r="CE93" s="706"/>
      <c r="CF93" s="835"/>
      <c r="CG93" s="835"/>
      <c r="CH93" s="847"/>
      <c r="CI93" s="847"/>
      <c r="CJ93" s="835"/>
      <c r="CK93" s="835"/>
      <c r="CL93" s="847"/>
      <c r="CM93" s="847"/>
      <c r="CN93" s="835"/>
      <c r="CO93" s="835"/>
      <c r="CP93" s="847"/>
      <c r="CQ93" s="894"/>
      <c r="CR93" s="517"/>
      <c r="CS93" s="847"/>
      <c r="CT93" s="835"/>
      <c r="CU93" s="835"/>
      <c r="CV93" s="847"/>
      <c r="CW93" s="835"/>
      <c r="CX93" s="835"/>
      <c r="CY93" s="847"/>
      <c r="CZ93" s="835"/>
      <c r="DA93" s="835"/>
      <c r="DB93" s="847"/>
      <c r="DC93" s="847"/>
      <c r="DD93" s="847"/>
      <c r="DE93" s="295"/>
      <c r="DF93" s="295"/>
      <c r="DG93" s="295"/>
      <c r="DH93" s="509"/>
      <c r="DI93" s="890"/>
      <c r="DJ93" s="890"/>
      <c r="DK93" s="890"/>
      <c r="DL93" s="881"/>
      <c r="DM93" s="881"/>
      <c r="DN93" s="881"/>
      <c r="DO93" s="509"/>
      <c r="DP93" s="883"/>
      <c r="DQ93" s="883"/>
      <c r="DR93" s="883"/>
      <c r="DS93" s="883"/>
      <c r="DT93" s="883"/>
      <c r="DU93" s="883"/>
      <c r="DV93" s="847"/>
      <c r="DW93" s="847"/>
      <c r="DX93" s="889"/>
      <c r="DY93" s="509"/>
      <c r="DZ93" s="883"/>
      <c r="EA93" s="883"/>
      <c r="EB93" s="883"/>
      <c r="EC93" s="883"/>
      <c r="ED93" s="883"/>
      <c r="EE93" s="883"/>
      <c r="EF93" s="883"/>
      <c r="EG93" s="883"/>
      <c r="EH93" s="883"/>
      <c r="EI93" s="807"/>
      <c r="EJ93" s="835"/>
      <c r="EK93" s="835"/>
      <c r="EL93" s="835"/>
      <c r="EM93" s="48"/>
      <c r="EN93" s="48"/>
      <c r="EO93" s="48"/>
      <c r="EP93" s="48"/>
      <c r="EQ93" s="48"/>
      <c r="ER93" s="48"/>
      <c r="ES93" s="834" t="s">
        <v>1304</v>
      </c>
      <c r="ET93" s="834" t="s">
        <v>1304</v>
      </c>
      <c r="EU93" s="834" t="s">
        <v>1304</v>
      </c>
      <c r="EV93" s="835"/>
      <c r="EW93" s="835"/>
      <c r="EX93" s="835"/>
      <c r="EY93" s="852"/>
      <c r="EZ93" s="852"/>
      <c r="FA93" s="852"/>
      <c r="FB93" s="810"/>
      <c r="FC93" s="381"/>
      <c r="FD93" s="381"/>
    </row>
    <row r="94" spans="1:160" s="658" customFormat="1" ht="63.75" x14ac:dyDescent="0.25">
      <c r="A94" s="659" t="s">
        <v>105</v>
      </c>
      <c r="B94" s="496"/>
      <c r="C94" s="881"/>
      <c r="D94" s="881"/>
      <c r="E94" s="881"/>
      <c r="F94" s="881"/>
      <c r="G94" s="881"/>
      <c r="H94" s="881"/>
      <c r="I94" s="881"/>
      <c r="J94" s="881"/>
      <c r="K94" s="881"/>
      <c r="L94" s="909"/>
      <c r="M94" s="911"/>
      <c r="N94" s="912"/>
      <c r="O94" s="909"/>
      <c r="P94" s="911"/>
      <c r="Q94" s="912"/>
      <c r="R94" s="898"/>
      <c r="S94" s="906"/>
      <c r="T94" s="509"/>
      <c r="U94" s="883"/>
      <c r="V94" s="906"/>
      <c r="W94" s="847"/>
      <c r="X94" s="847"/>
      <c r="Y94" s="847"/>
      <c r="Z94" s="883"/>
      <c r="AA94" s="898"/>
      <c r="AB94" s="847"/>
      <c r="AC94" s="847"/>
      <c r="AD94" s="847"/>
      <c r="AE94" s="898"/>
      <c r="AF94" s="898"/>
      <c r="AG94" s="847"/>
      <c r="AH94" s="847"/>
      <c r="AI94" s="847"/>
      <c r="AJ94" s="847"/>
      <c r="AK94" s="847"/>
      <c r="AL94" s="847"/>
      <c r="AM94" s="847"/>
      <c r="AN94" s="847"/>
      <c r="AO94" s="847"/>
      <c r="AP94" s="847"/>
      <c r="AQ94" s="847"/>
      <c r="AR94" s="847"/>
      <c r="AS94" s="847"/>
      <c r="AT94" s="847"/>
      <c r="AU94" s="847"/>
      <c r="AV94" s="847"/>
      <c r="AW94" s="847"/>
      <c r="AX94" s="847"/>
      <c r="AY94" s="847"/>
      <c r="AZ94" s="847"/>
      <c r="BA94" s="847"/>
      <c r="BB94" s="847"/>
      <c r="BC94" s="847"/>
      <c r="BD94" s="847"/>
      <c r="BE94" s="367"/>
      <c r="BF94" s="847"/>
      <c r="BG94" s="894"/>
      <c r="BH94" s="517"/>
      <c r="BI94" s="902"/>
      <c r="BJ94" s="847"/>
      <c r="BK94" s="847"/>
      <c r="BL94" s="847"/>
      <c r="BM94" s="847"/>
      <c r="BN94" s="847"/>
      <c r="BO94" s="847"/>
      <c r="BP94" s="847"/>
      <c r="BQ94" s="847"/>
      <c r="BR94" s="835"/>
      <c r="BS94" s="847"/>
      <c r="BT94" s="847"/>
      <c r="BU94" s="835"/>
      <c r="BV94" s="847"/>
      <c r="BW94" s="847"/>
      <c r="BX94" s="847"/>
      <c r="BY94" s="367"/>
      <c r="BZ94" s="847"/>
      <c r="CA94" s="835"/>
      <c r="CB94" s="706"/>
      <c r="CC94" s="536"/>
      <c r="CD94" s="835"/>
      <c r="CE94" s="706"/>
      <c r="CF94" s="835"/>
      <c r="CG94" s="835"/>
      <c r="CH94" s="847"/>
      <c r="CI94" s="847"/>
      <c r="CJ94" s="835"/>
      <c r="CK94" s="835"/>
      <c r="CL94" s="847"/>
      <c r="CM94" s="847"/>
      <c r="CN94" s="835"/>
      <c r="CO94" s="835"/>
      <c r="CP94" s="847"/>
      <c r="CQ94" s="894"/>
      <c r="CR94" s="517"/>
      <c r="CS94" s="847"/>
      <c r="CT94" s="835"/>
      <c r="CU94" s="835"/>
      <c r="CV94" s="847"/>
      <c r="CW94" s="835"/>
      <c r="CX94" s="835"/>
      <c r="CY94" s="847"/>
      <c r="CZ94" s="835"/>
      <c r="DA94" s="835"/>
      <c r="DB94" s="847"/>
      <c r="DC94" s="847"/>
      <c r="DD94" s="847"/>
      <c r="DE94" s="374" t="s">
        <v>616</v>
      </c>
      <c r="DF94" s="374" t="s">
        <v>616</v>
      </c>
      <c r="DG94" s="374" t="s">
        <v>616</v>
      </c>
      <c r="DH94" s="509"/>
      <c r="DI94" s="890"/>
      <c r="DJ94" s="890"/>
      <c r="DK94" s="890"/>
      <c r="DL94" s="881"/>
      <c r="DM94" s="881"/>
      <c r="DN94" s="881"/>
      <c r="DO94" s="509"/>
      <c r="DP94" s="883"/>
      <c r="DQ94" s="883"/>
      <c r="DR94" s="883"/>
      <c r="DS94" s="883"/>
      <c r="DT94" s="883"/>
      <c r="DU94" s="883"/>
      <c r="DV94" s="847"/>
      <c r="DW94" s="847"/>
      <c r="DX94" s="889"/>
      <c r="DY94" s="509"/>
      <c r="DZ94" s="883"/>
      <c r="EA94" s="883"/>
      <c r="EB94" s="883"/>
      <c r="EC94" s="883"/>
      <c r="ED94" s="883"/>
      <c r="EE94" s="883"/>
      <c r="EF94" s="883"/>
      <c r="EG94" s="883"/>
      <c r="EH94" s="883"/>
      <c r="EI94" s="807"/>
      <c r="EJ94" s="835"/>
      <c r="EK94" s="835"/>
      <c r="EL94" s="835"/>
      <c r="EM94" s="659" t="s">
        <v>36</v>
      </c>
      <c r="EN94" s="659" t="s">
        <v>36</v>
      </c>
      <c r="EO94" s="659" t="s">
        <v>36</v>
      </c>
      <c r="EP94" s="659" t="s">
        <v>1331</v>
      </c>
      <c r="EQ94" s="659" t="s">
        <v>1331</v>
      </c>
      <c r="ER94" s="659" t="s">
        <v>1331</v>
      </c>
      <c r="ES94" s="835"/>
      <c r="ET94" s="835"/>
      <c r="EU94" s="835"/>
      <c r="EV94" s="835"/>
      <c r="EW94" s="835"/>
      <c r="EX94" s="835"/>
      <c r="EY94" s="852"/>
      <c r="EZ94" s="852"/>
      <c r="FA94" s="852"/>
      <c r="FB94" s="698" t="s">
        <v>1270</v>
      </c>
      <c r="FC94" s="374" t="s">
        <v>1270</v>
      </c>
      <c r="FD94" s="374" t="s">
        <v>1270</v>
      </c>
    </row>
    <row r="95" spans="1:160" s="658" customFormat="1" ht="57" x14ac:dyDescent="0.25">
      <c r="A95" s="659" t="s">
        <v>106</v>
      </c>
      <c r="B95" s="494"/>
      <c r="C95" s="881"/>
      <c r="D95" s="881"/>
      <c r="E95" s="881"/>
      <c r="F95" s="881"/>
      <c r="G95" s="881"/>
      <c r="H95" s="881"/>
      <c r="I95" s="881"/>
      <c r="J95" s="881"/>
      <c r="K95" s="881"/>
      <c r="L95" s="909"/>
      <c r="M95" s="911"/>
      <c r="N95" s="912"/>
      <c r="O95" s="909"/>
      <c r="P95" s="911"/>
      <c r="Q95" s="912"/>
      <c r="R95" s="898"/>
      <c r="S95" s="906"/>
      <c r="T95" s="509"/>
      <c r="U95" s="883"/>
      <c r="V95" s="906"/>
      <c r="W95" s="847"/>
      <c r="X95" s="847"/>
      <c r="Y95" s="847"/>
      <c r="Z95" s="883"/>
      <c r="AA95" s="898"/>
      <c r="AB95" s="847"/>
      <c r="AC95" s="847"/>
      <c r="AD95" s="847"/>
      <c r="AE95" s="898"/>
      <c r="AF95" s="898"/>
      <c r="AG95" s="847"/>
      <c r="AH95" s="847"/>
      <c r="AI95" s="847"/>
      <c r="AJ95" s="847"/>
      <c r="AK95" s="847"/>
      <c r="AL95" s="847"/>
      <c r="AM95" s="847"/>
      <c r="AN95" s="847"/>
      <c r="AO95" s="847"/>
      <c r="AP95" s="847"/>
      <c r="AQ95" s="847"/>
      <c r="AR95" s="847"/>
      <c r="AS95" s="847"/>
      <c r="AT95" s="847"/>
      <c r="AU95" s="847"/>
      <c r="AV95" s="847"/>
      <c r="AW95" s="847"/>
      <c r="AX95" s="847"/>
      <c r="AY95" s="847"/>
      <c r="AZ95" s="847"/>
      <c r="BA95" s="847"/>
      <c r="BB95" s="847"/>
      <c r="BC95" s="847"/>
      <c r="BD95" s="847"/>
      <c r="BE95" s="367"/>
      <c r="BF95" s="847"/>
      <c r="BG95" s="894"/>
      <c r="BH95" s="517"/>
      <c r="BI95" s="902"/>
      <c r="BJ95" s="847"/>
      <c r="BK95" s="847"/>
      <c r="BL95" s="847"/>
      <c r="BM95" s="847"/>
      <c r="BN95" s="847"/>
      <c r="BO95" s="847"/>
      <c r="BP95" s="847"/>
      <c r="BQ95" s="847"/>
      <c r="BR95" s="835"/>
      <c r="BS95" s="847"/>
      <c r="BT95" s="847"/>
      <c r="BU95" s="835"/>
      <c r="BV95" s="847"/>
      <c r="BW95" s="847"/>
      <c r="BX95" s="847"/>
      <c r="BY95" s="367"/>
      <c r="BZ95" s="847"/>
      <c r="CA95" s="835"/>
      <c r="CB95" s="706"/>
      <c r="CC95" s="536"/>
      <c r="CD95" s="835"/>
      <c r="CE95" s="706"/>
      <c r="CF95" s="835"/>
      <c r="CG95" s="835"/>
      <c r="CH95" s="847"/>
      <c r="CI95" s="847"/>
      <c r="CJ95" s="835"/>
      <c r="CK95" s="835"/>
      <c r="CL95" s="847"/>
      <c r="CM95" s="847"/>
      <c r="CN95" s="835"/>
      <c r="CO95" s="835"/>
      <c r="CP95" s="847"/>
      <c r="CQ95" s="894"/>
      <c r="CR95" s="517"/>
      <c r="CS95" s="847"/>
      <c r="CT95" s="835"/>
      <c r="CU95" s="835"/>
      <c r="CV95" s="847"/>
      <c r="CW95" s="835"/>
      <c r="CX95" s="835"/>
      <c r="CY95" s="847"/>
      <c r="CZ95" s="835"/>
      <c r="DA95" s="835"/>
      <c r="DB95" s="847"/>
      <c r="DC95" s="847"/>
      <c r="DD95" s="847"/>
      <c r="DE95" s="374" t="s">
        <v>617</v>
      </c>
      <c r="DF95" s="374" t="s">
        <v>617</v>
      </c>
      <c r="DG95" s="374" t="s">
        <v>617</v>
      </c>
      <c r="DH95" s="509"/>
      <c r="DI95" s="890"/>
      <c r="DJ95" s="890"/>
      <c r="DK95" s="890"/>
      <c r="DL95" s="881"/>
      <c r="DM95" s="881"/>
      <c r="DN95" s="881"/>
      <c r="DO95" s="509"/>
      <c r="DP95" s="883"/>
      <c r="DQ95" s="883"/>
      <c r="DR95" s="883"/>
      <c r="DS95" s="883"/>
      <c r="DT95" s="883"/>
      <c r="DU95" s="883"/>
      <c r="DV95" s="847"/>
      <c r="DW95" s="847"/>
      <c r="DX95" s="889"/>
      <c r="DY95" s="509"/>
      <c r="DZ95" s="883"/>
      <c r="EA95" s="883"/>
      <c r="EB95" s="883"/>
      <c r="EC95" s="883"/>
      <c r="ED95" s="883"/>
      <c r="EE95" s="883"/>
      <c r="EF95" s="883"/>
      <c r="EG95" s="883"/>
      <c r="EH95" s="883"/>
      <c r="EI95" s="807"/>
      <c r="EJ95" s="835"/>
      <c r="EK95" s="835"/>
      <c r="EL95" s="835"/>
      <c r="EM95" s="659" t="s">
        <v>36</v>
      </c>
      <c r="EN95" s="659" t="s">
        <v>36</v>
      </c>
      <c r="EO95" s="659" t="s">
        <v>36</v>
      </c>
      <c r="EP95" s="659" t="s">
        <v>1332</v>
      </c>
      <c r="EQ95" s="659" t="s">
        <v>1332</v>
      </c>
      <c r="ER95" s="659" t="s">
        <v>1332</v>
      </c>
      <c r="ES95" s="835"/>
      <c r="ET95" s="835"/>
      <c r="EU95" s="835"/>
      <c r="EV95" s="835"/>
      <c r="EW95" s="835"/>
      <c r="EX95" s="835"/>
      <c r="EY95" s="852"/>
      <c r="EZ95" s="852"/>
      <c r="FA95" s="852"/>
      <c r="FB95" s="698" t="s">
        <v>1560</v>
      </c>
      <c r="FC95" s="374" t="s">
        <v>1560</v>
      </c>
      <c r="FD95" s="374" t="s">
        <v>1560</v>
      </c>
    </row>
    <row r="96" spans="1:160" s="658" customFormat="1" ht="38.25" x14ac:dyDescent="0.25">
      <c r="A96" s="659" t="s">
        <v>748</v>
      </c>
      <c r="B96" s="496"/>
      <c r="C96" s="881"/>
      <c r="D96" s="881"/>
      <c r="E96" s="881"/>
      <c r="F96" s="881"/>
      <c r="G96" s="881"/>
      <c r="H96" s="881"/>
      <c r="I96" s="881"/>
      <c r="J96" s="881"/>
      <c r="K96" s="881"/>
      <c r="L96" s="909"/>
      <c r="M96" s="911"/>
      <c r="N96" s="912"/>
      <c r="O96" s="909"/>
      <c r="P96" s="911"/>
      <c r="Q96" s="912"/>
      <c r="R96" s="898"/>
      <c r="S96" s="906"/>
      <c r="T96" s="509"/>
      <c r="U96" s="883"/>
      <c r="V96" s="906"/>
      <c r="W96" s="847"/>
      <c r="X96" s="847"/>
      <c r="Y96" s="847"/>
      <c r="Z96" s="883"/>
      <c r="AA96" s="898"/>
      <c r="AB96" s="847"/>
      <c r="AC96" s="847"/>
      <c r="AD96" s="847"/>
      <c r="AE96" s="898"/>
      <c r="AF96" s="898"/>
      <c r="AG96" s="847"/>
      <c r="AH96" s="847"/>
      <c r="AI96" s="847"/>
      <c r="AJ96" s="847"/>
      <c r="AK96" s="847"/>
      <c r="AL96" s="847"/>
      <c r="AM96" s="847"/>
      <c r="AN96" s="847"/>
      <c r="AO96" s="847"/>
      <c r="AP96" s="847"/>
      <c r="AQ96" s="847"/>
      <c r="AR96" s="847"/>
      <c r="AS96" s="847"/>
      <c r="AT96" s="847"/>
      <c r="AU96" s="847"/>
      <c r="AV96" s="847"/>
      <c r="AW96" s="847"/>
      <c r="AX96" s="847"/>
      <c r="AY96" s="847"/>
      <c r="AZ96" s="847"/>
      <c r="BA96" s="847"/>
      <c r="BB96" s="847"/>
      <c r="BC96" s="847"/>
      <c r="BD96" s="847"/>
      <c r="BE96" s="367"/>
      <c r="BF96" s="847"/>
      <c r="BG96" s="894"/>
      <c r="BH96" s="517"/>
      <c r="BI96" s="902"/>
      <c r="BJ96" s="847"/>
      <c r="BK96" s="847"/>
      <c r="BL96" s="847"/>
      <c r="BM96" s="847"/>
      <c r="BN96" s="847"/>
      <c r="BO96" s="847"/>
      <c r="BP96" s="847"/>
      <c r="BQ96" s="847"/>
      <c r="BR96" s="835"/>
      <c r="BS96" s="847"/>
      <c r="BT96" s="847"/>
      <c r="BU96" s="835"/>
      <c r="BV96" s="847"/>
      <c r="BW96" s="847"/>
      <c r="BX96" s="847"/>
      <c r="BY96" s="367"/>
      <c r="BZ96" s="847"/>
      <c r="CA96" s="835"/>
      <c r="CB96" s="706"/>
      <c r="CC96" s="536"/>
      <c r="CD96" s="835"/>
      <c r="CE96" s="706"/>
      <c r="CF96" s="835"/>
      <c r="CG96" s="835"/>
      <c r="CH96" s="847"/>
      <c r="CI96" s="847"/>
      <c r="CJ96" s="835"/>
      <c r="CK96" s="835"/>
      <c r="CL96" s="847"/>
      <c r="CM96" s="847"/>
      <c r="CN96" s="835"/>
      <c r="CO96" s="835"/>
      <c r="CP96" s="847"/>
      <c r="CQ96" s="894"/>
      <c r="CR96" s="517"/>
      <c r="CS96" s="847"/>
      <c r="CT96" s="835"/>
      <c r="CU96" s="835"/>
      <c r="CV96" s="847"/>
      <c r="CW96" s="835"/>
      <c r="CX96" s="835"/>
      <c r="CY96" s="847"/>
      <c r="CZ96" s="835"/>
      <c r="DA96" s="835"/>
      <c r="DB96" s="847"/>
      <c r="DC96" s="847"/>
      <c r="DD96" s="847"/>
      <c r="DE96" s="294" t="s">
        <v>756</v>
      </c>
      <c r="DF96" s="294" t="s">
        <v>756</v>
      </c>
      <c r="DG96" s="294" t="s">
        <v>756</v>
      </c>
      <c r="DH96" s="509"/>
      <c r="DI96" s="890"/>
      <c r="DJ96" s="890"/>
      <c r="DK96" s="890"/>
      <c r="DL96" s="881"/>
      <c r="DM96" s="881"/>
      <c r="DN96" s="881"/>
      <c r="DO96" s="509"/>
      <c r="DP96" s="883"/>
      <c r="DQ96" s="883"/>
      <c r="DR96" s="883"/>
      <c r="DS96" s="883"/>
      <c r="DT96" s="883"/>
      <c r="DU96" s="883"/>
      <c r="DV96" s="847"/>
      <c r="DW96" s="847"/>
      <c r="DX96" s="889"/>
      <c r="DY96" s="509"/>
      <c r="DZ96" s="883"/>
      <c r="EA96" s="883"/>
      <c r="EB96" s="883"/>
      <c r="EC96" s="883"/>
      <c r="ED96" s="883"/>
      <c r="EE96" s="883"/>
      <c r="EF96" s="883"/>
      <c r="EG96" s="883"/>
      <c r="EH96" s="883"/>
      <c r="EI96" s="807"/>
      <c r="EJ96" s="835"/>
      <c r="EK96" s="835"/>
      <c r="EL96" s="835"/>
      <c r="EM96" s="297" t="s">
        <v>36</v>
      </c>
      <c r="EN96" s="297" t="s">
        <v>36</v>
      </c>
      <c r="EO96" s="297" t="s">
        <v>36</v>
      </c>
      <c r="EP96" s="297" t="s">
        <v>1333</v>
      </c>
      <c r="EQ96" s="297" t="s">
        <v>1333</v>
      </c>
      <c r="ER96" s="297" t="s">
        <v>1333</v>
      </c>
      <c r="ES96" s="835"/>
      <c r="ET96" s="835"/>
      <c r="EU96" s="835"/>
      <c r="EV96" s="835"/>
      <c r="EW96" s="835"/>
      <c r="EX96" s="835"/>
      <c r="EY96" s="852"/>
      <c r="EZ96" s="852"/>
      <c r="FA96" s="852"/>
      <c r="FB96" s="698" t="s">
        <v>1271</v>
      </c>
      <c r="FC96" s="374" t="s">
        <v>1271</v>
      </c>
      <c r="FD96" s="374" t="s">
        <v>1271</v>
      </c>
    </row>
    <row r="97" spans="1:160" s="658" customFormat="1" ht="25.5" customHeight="1" x14ac:dyDescent="0.25">
      <c r="A97" s="35" t="s">
        <v>527</v>
      </c>
      <c r="B97" s="496"/>
      <c r="C97" s="881"/>
      <c r="D97" s="881"/>
      <c r="E97" s="881"/>
      <c r="F97" s="881"/>
      <c r="G97" s="881"/>
      <c r="H97" s="881"/>
      <c r="I97" s="881"/>
      <c r="J97" s="881"/>
      <c r="K97" s="881"/>
      <c r="L97" s="909"/>
      <c r="M97" s="911"/>
      <c r="N97" s="912"/>
      <c r="O97" s="909"/>
      <c r="P97" s="911"/>
      <c r="Q97" s="912"/>
      <c r="R97" s="898"/>
      <c r="S97" s="906"/>
      <c r="T97" s="509"/>
      <c r="U97" s="883"/>
      <c r="V97" s="906"/>
      <c r="W97" s="847"/>
      <c r="X97" s="847"/>
      <c r="Y97" s="847"/>
      <c r="Z97" s="883"/>
      <c r="AA97" s="898"/>
      <c r="AB97" s="847"/>
      <c r="AC97" s="847"/>
      <c r="AD97" s="847"/>
      <c r="AE97" s="898"/>
      <c r="AF97" s="898"/>
      <c r="AG97" s="847"/>
      <c r="AH97" s="847"/>
      <c r="AI97" s="847"/>
      <c r="AJ97" s="847"/>
      <c r="AK97" s="847"/>
      <c r="AL97" s="847"/>
      <c r="AM97" s="847"/>
      <c r="AN97" s="847"/>
      <c r="AO97" s="847"/>
      <c r="AP97" s="847"/>
      <c r="AQ97" s="847"/>
      <c r="AR97" s="847"/>
      <c r="AS97" s="847"/>
      <c r="AT97" s="847"/>
      <c r="AU97" s="847"/>
      <c r="AV97" s="847"/>
      <c r="AW97" s="847"/>
      <c r="AX97" s="847"/>
      <c r="AY97" s="847"/>
      <c r="AZ97" s="847"/>
      <c r="BA97" s="847"/>
      <c r="BB97" s="847"/>
      <c r="BC97" s="847"/>
      <c r="BD97" s="847"/>
      <c r="BE97" s="367"/>
      <c r="BF97" s="847"/>
      <c r="BG97" s="894"/>
      <c r="BH97" s="517"/>
      <c r="BI97" s="902"/>
      <c r="BJ97" s="847"/>
      <c r="BK97" s="847"/>
      <c r="BL97" s="847"/>
      <c r="BM97" s="847"/>
      <c r="BN97" s="847"/>
      <c r="BO97" s="847"/>
      <c r="BP97" s="847"/>
      <c r="BQ97" s="847"/>
      <c r="BR97" s="835"/>
      <c r="BS97" s="847"/>
      <c r="BT97" s="847"/>
      <c r="BU97" s="835"/>
      <c r="BV97" s="847"/>
      <c r="BW97" s="847"/>
      <c r="BX97" s="847"/>
      <c r="BY97" s="367"/>
      <c r="BZ97" s="847"/>
      <c r="CA97" s="835"/>
      <c r="CB97" s="706"/>
      <c r="CC97" s="536"/>
      <c r="CD97" s="835"/>
      <c r="CE97" s="706"/>
      <c r="CF97" s="835"/>
      <c r="CG97" s="835"/>
      <c r="CH97" s="847"/>
      <c r="CI97" s="847"/>
      <c r="CJ97" s="835"/>
      <c r="CK97" s="835"/>
      <c r="CL97" s="847"/>
      <c r="CM97" s="847"/>
      <c r="CN97" s="835"/>
      <c r="CO97" s="835"/>
      <c r="CP97" s="847"/>
      <c r="CQ97" s="894"/>
      <c r="CR97" s="517"/>
      <c r="CS97" s="847"/>
      <c r="CT97" s="835"/>
      <c r="CU97" s="835"/>
      <c r="CV97" s="847"/>
      <c r="CW97" s="835"/>
      <c r="CX97" s="835"/>
      <c r="CY97" s="847"/>
      <c r="CZ97" s="835"/>
      <c r="DA97" s="835"/>
      <c r="DB97" s="847"/>
      <c r="DC97" s="847"/>
      <c r="DD97" s="847"/>
      <c r="DE97" s="296" t="s">
        <v>546</v>
      </c>
      <c r="DF97" s="296" t="s">
        <v>546</v>
      </c>
      <c r="DG97" s="296" t="s">
        <v>546</v>
      </c>
      <c r="DH97" s="509"/>
      <c r="DI97" s="890"/>
      <c r="DJ97" s="890"/>
      <c r="DK97" s="890"/>
      <c r="DL97" s="881"/>
      <c r="DM97" s="881"/>
      <c r="DN97" s="881"/>
      <c r="DO97" s="509"/>
      <c r="DP97" s="883"/>
      <c r="DQ97" s="883"/>
      <c r="DR97" s="883"/>
      <c r="DS97" s="883"/>
      <c r="DT97" s="883"/>
      <c r="DU97" s="883"/>
      <c r="DV97" s="847"/>
      <c r="DW97" s="847"/>
      <c r="DX97" s="889"/>
      <c r="DY97" s="509"/>
      <c r="DZ97" s="883"/>
      <c r="EA97" s="883"/>
      <c r="EB97" s="883"/>
      <c r="EC97" s="883"/>
      <c r="ED97" s="883"/>
      <c r="EE97" s="883"/>
      <c r="EF97" s="883"/>
      <c r="EG97" s="883"/>
      <c r="EH97" s="883"/>
      <c r="EI97" s="807"/>
      <c r="EJ97" s="835"/>
      <c r="EK97" s="835"/>
      <c r="EL97" s="835"/>
      <c r="EM97" s="659" t="s">
        <v>36</v>
      </c>
      <c r="EN97" s="659" t="s">
        <v>36</v>
      </c>
      <c r="EO97" s="659" t="s">
        <v>36</v>
      </c>
      <c r="EP97" s="659" t="s">
        <v>1334</v>
      </c>
      <c r="EQ97" s="659" t="s">
        <v>1334</v>
      </c>
      <c r="ER97" s="659" t="s">
        <v>1334</v>
      </c>
      <c r="ES97" s="835"/>
      <c r="ET97" s="835"/>
      <c r="EU97" s="835"/>
      <c r="EV97" s="835"/>
      <c r="EW97" s="835"/>
      <c r="EX97" s="835"/>
      <c r="EY97" s="852"/>
      <c r="EZ97" s="852"/>
      <c r="FA97" s="852"/>
      <c r="FB97" s="705" t="s">
        <v>546</v>
      </c>
      <c r="FC97" s="296" t="s">
        <v>546</v>
      </c>
      <c r="FD97" s="296" t="s">
        <v>546</v>
      </c>
    </row>
    <row r="98" spans="1:160" s="658" customFormat="1" ht="12.75" x14ac:dyDescent="0.25">
      <c r="A98" s="38" t="s">
        <v>107</v>
      </c>
      <c r="B98" s="496"/>
      <c r="C98" s="881"/>
      <c r="D98" s="881"/>
      <c r="E98" s="881"/>
      <c r="F98" s="881"/>
      <c r="G98" s="881"/>
      <c r="H98" s="881"/>
      <c r="I98" s="881"/>
      <c r="J98" s="881"/>
      <c r="K98" s="881"/>
      <c r="L98" s="909"/>
      <c r="M98" s="911"/>
      <c r="N98" s="912"/>
      <c r="O98" s="909"/>
      <c r="P98" s="911"/>
      <c r="Q98" s="912"/>
      <c r="R98" s="898"/>
      <c r="S98" s="906"/>
      <c r="T98" s="509"/>
      <c r="U98" s="883"/>
      <c r="V98" s="906"/>
      <c r="W98" s="847"/>
      <c r="X98" s="847"/>
      <c r="Y98" s="847"/>
      <c r="Z98" s="883"/>
      <c r="AA98" s="898"/>
      <c r="AB98" s="847"/>
      <c r="AC98" s="847"/>
      <c r="AD98" s="847"/>
      <c r="AE98" s="898"/>
      <c r="AF98" s="898"/>
      <c r="AG98" s="847"/>
      <c r="AH98" s="847"/>
      <c r="AI98" s="847"/>
      <c r="AJ98" s="847"/>
      <c r="AK98" s="847"/>
      <c r="AL98" s="847"/>
      <c r="AM98" s="847"/>
      <c r="AN98" s="847"/>
      <c r="AO98" s="847"/>
      <c r="AP98" s="847"/>
      <c r="AQ98" s="847"/>
      <c r="AR98" s="847"/>
      <c r="AS98" s="847"/>
      <c r="AT98" s="847"/>
      <c r="AU98" s="847"/>
      <c r="AV98" s="847"/>
      <c r="AW98" s="847"/>
      <c r="AX98" s="847"/>
      <c r="AY98" s="847"/>
      <c r="AZ98" s="847"/>
      <c r="BA98" s="847"/>
      <c r="BB98" s="847"/>
      <c r="BC98" s="847"/>
      <c r="BD98" s="847"/>
      <c r="BE98" s="367"/>
      <c r="BF98" s="847"/>
      <c r="BG98" s="894"/>
      <c r="BH98" s="517"/>
      <c r="BI98" s="902"/>
      <c r="BJ98" s="847"/>
      <c r="BK98" s="847"/>
      <c r="BL98" s="847"/>
      <c r="BM98" s="847"/>
      <c r="BN98" s="847"/>
      <c r="BO98" s="847"/>
      <c r="BP98" s="847"/>
      <c r="BQ98" s="847"/>
      <c r="BR98" s="835"/>
      <c r="BS98" s="847"/>
      <c r="BT98" s="847"/>
      <c r="BU98" s="835"/>
      <c r="BV98" s="847"/>
      <c r="BW98" s="847"/>
      <c r="BX98" s="847"/>
      <c r="BY98" s="367"/>
      <c r="BZ98" s="847"/>
      <c r="CA98" s="835"/>
      <c r="CB98" s="706"/>
      <c r="CC98" s="536"/>
      <c r="CD98" s="835"/>
      <c r="CE98" s="706"/>
      <c r="CF98" s="835"/>
      <c r="CG98" s="835"/>
      <c r="CH98" s="847"/>
      <c r="CI98" s="847"/>
      <c r="CJ98" s="835"/>
      <c r="CK98" s="835"/>
      <c r="CL98" s="847"/>
      <c r="CM98" s="847"/>
      <c r="CN98" s="835"/>
      <c r="CO98" s="835"/>
      <c r="CP98" s="847"/>
      <c r="CQ98" s="894"/>
      <c r="CR98" s="517"/>
      <c r="CS98" s="847"/>
      <c r="CT98" s="835"/>
      <c r="CU98" s="835"/>
      <c r="CV98" s="847"/>
      <c r="CW98" s="835"/>
      <c r="CX98" s="835"/>
      <c r="CY98" s="847"/>
      <c r="CZ98" s="835"/>
      <c r="DA98" s="835"/>
      <c r="DB98" s="847"/>
      <c r="DC98" s="847"/>
      <c r="DD98" s="847"/>
      <c r="DE98" s="38"/>
      <c r="DF98" s="38"/>
      <c r="DG98" s="38"/>
      <c r="DH98" s="509"/>
      <c r="DI98" s="890"/>
      <c r="DJ98" s="890"/>
      <c r="DK98" s="890"/>
      <c r="DL98" s="881"/>
      <c r="DM98" s="881"/>
      <c r="DN98" s="881"/>
      <c r="DO98" s="509"/>
      <c r="DP98" s="883"/>
      <c r="DQ98" s="883"/>
      <c r="DR98" s="883"/>
      <c r="DS98" s="883"/>
      <c r="DT98" s="883"/>
      <c r="DU98" s="883"/>
      <c r="DV98" s="847"/>
      <c r="DW98" s="847"/>
      <c r="DX98" s="889"/>
      <c r="DY98" s="509"/>
      <c r="DZ98" s="883"/>
      <c r="EA98" s="883"/>
      <c r="EB98" s="883"/>
      <c r="EC98" s="883"/>
      <c r="ED98" s="883"/>
      <c r="EE98" s="883"/>
      <c r="EF98" s="883"/>
      <c r="EG98" s="883"/>
      <c r="EH98" s="883"/>
      <c r="EI98" s="807"/>
      <c r="EJ98" s="835"/>
      <c r="EK98" s="835"/>
      <c r="EL98" s="835"/>
      <c r="EM98" s="38"/>
      <c r="EN98" s="38"/>
      <c r="EO98" s="38"/>
      <c r="EP98" s="837" t="s">
        <v>1324</v>
      </c>
      <c r="EQ98" s="837" t="s">
        <v>1324</v>
      </c>
      <c r="ER98" s="837" t="s">
        <v>1324</v>
      </c>
      <c r="ES98" s="835"/>
      <c r="ET98" s="835"/>
      <c r="EU98" s="835"/>
      <c r="EV98" s="835"/>
      <c r="EW98" s="835"/>
      <c r="EX98" s="835"/>
      <c r="EY98" s="852"/>
      <c r="EZ98" s="852"/>
      <c r="FA98" s="852"/>
      <c r="FB98" s="810"/>
      <c r="FC98" s="381"/>
      <c r="FD98" s="381"/>
    </row>
    <row r="99" spans="1:160" s="658" customFormat="1" ht="25.5" x14ac:dyDescent="0.2">
      <c r="A99" s="659" t="s">
        <v>108</v>
      </c>
      <c r="B99" s="496"/>
      <c r="C99" s="881"/>
      <c r="D99" s="881"/>
      <c r="E99" s="881"/>
      <c r="F99" s="881"/>
      <c r="G99" s="881"/>
      <c r="H99" s="881"/>
      <c r="I99" s="881"/>
      <c r="J99" s="881"/>
      <c r="K99" s="881"/>
      <c r="L99" s="909"/>
      <c r="M99" s="911"/>
      <c r="N99" s="912"/>
      <c r="O99" s="909"/>
      <c r="P99" s="911"/>
      <c r="Q99" s="912"/>
      <c r="R99" s="898"/>
      <c r="S99" s="906"/>
      <c r="T99" s="509"/>
      <c r="U99" s="883"/>
      <c r="V99" s="906"/>
      <c r="W99" s="847"/>
      <c r="X99" s="847"/>
      <c r="Y99" s="847"/>
      <c r="Z99" s="883"/>
      <c r="AA99" s="898"/>
      <c r="AB99" s="847"/>
      <c r="AC99" s="847"/>
      <c r="AD99" s="847"/>
      <c r="AE99" s="898"/>
      <c r="AF99" s="898"/>
      <c r="AG99" s="847"/>
      <c r="AH99" s="847"/>
      <c r="AI99" s="847"/>
      <c r="AJ99" s="847"/>
      <c r="AK99" s="847"/>
      <c r="AL99" s="847"/>
      <c r="AM99" s="847"/>
      <c r="AN99" s="847"/>
      <c r="AO99" s="847"/>
      <c r="AP99" s="847"/>
      <c r="AQ99" s="847"/>
      <c r="AR99" s="847"/>
      <c r="AS99" s="847"/>
      <c r="AT99" s="847"/>
      <c r="AU99" s="847"/>
      <c r="AV99" s="847"/>
      <c r="AW99" s="847"/>
      <c r="AX99" s="847"/>
      <c r="AY99" s="847"/>
      <c r="AZ99" s="847"/>
      <c r="BA99" s="847"/>
      <c r="BB99" s="847"/>
      <c r="BC99" s="847"/>
      <c r="BD99" s="847"/>
      <c r="BE99" s="367"/>
      <c r="BF99" s="847"/>
      <c r="BG99" s="894"/>
      <c r="BH99" s="517"/>
      <c r="BI99" s="902"/>
      <c r="BJ99" s="847"/>
      <c r="BK99" s="847"/>
      <c r="BL99" s="847"/>
      <c r="BM99" s="847"/>
      <c r="BN99" s="847"/>
      <c r="BO99" s="847"/>
      <c r="BP99" s="847"/>
      <c r="BQ99" s="847"/>
      <c r="BR99" s="835"/>
      <c r="BS99" s="847"/>
      <c r="BT99" s="847"/>
      <c r="BU99" s="835"/>
      <c r="BV99" s="847"/>
      <c r="BW99" s="847"/>
      <c r="BX99" s="847"/>
      <c r="BY99" s="367"/>
      <c r="BZ99" s="847"/>
      <c r="CA99" s="835"/>
      <c r="CB99" s="706"/>
      <c r="CC99" s="536"/>
      <c r="CD99" s="835"/>
      <c r="CE99" s="706"/>
      <c r="CF99" s="835"/>
      <c r="CG99" s="835"/>
      <c r="CH99" s="847"/>
      <c r="CI99" s="847"/>
      <c r="CJ99" s="835"/>
      <c r="CK99" s="835"/>
      <c r="CL99" s="847"/>
      <c r="CM99" s="847"/>
      <c r="CN99" s="835"/>
      <c r="CO99" s="835"/>
      <c r="CP99" s="847"/>
      <c r="CQ99" s="894"/>
      <c r="CR99" s="517"/>
      <c r="CS99" s="847"/>
      <c r="CT99" s="835"/>
      <c r="CU99" s="835"/>
      <c r="CV99" s="847"/>
      <c r="CW99" s="835"/>
      <c r="CX99" s="835"/>
      <c r="CY99" s="847"/>
      <c r="CZ99" s="835"/>
      <c r="DA99" s="835"/>
      <c r="DB99" s="847"/>
      <c r="DC99" s="847"/>
      <c r="DD99" s="847"/>
      <c r="DE99" s="40" t="s">
        <v>109</v>
      </c>
      <c r="DF99" s="40" t="s">
        <v>109</v>
      </c>
      <c r="DG99" s="40" t="s">
        <v>109</v>
      </c>
      <c r="DH99" s="509"/>
      <c r="DI99" s="890"/>
      <c r="DJ99" s="890"/>
      <c r="DK99" s="890"/>
      <c r="DL99" s="881"/>
      <c r="DM99" s="881"/>
      <c r="DN99" s="881"/>
      <c r="DO99" s="509"/>
      <c r="DP99" s="883"/>
      <c r="DQ99" s="883"/>
      <c r="DR99" s="883"/>
      <c r="DS99" s="883"/>
      <c r="DT99" s="883"/>
      <c r="DU99" s="883"/>
      <c r="DV99" s="847"/>
      <c r="DW99" s="847"/>
      <c r="DX99" s="889"/>
      <c r="DY99" s="509"/>
      <c r="DZ99" s="883"/>
      <c r="EA99" s="883"/>
      <c r="EB99" s="883"/>
      <c r="EC99" s="883"/>
      <c r="ED99" s="883"/>
      <c r="EE99" s="883"/>
      <c r="EF99" s="883"/>
      <c r="EG99" s="883"/>
      <c r="EH99" s="883"/>
      <c r="EI99" s="807"/>
      <c r="EJ99" s="835"/>
      <c r="EK99" s="835"/>
      <c r="EL99" s="835"/>
      <c r="EM99" s="40" t="s">
        <v>36</v>
      </c>
      <c r="EN99" s="40" t="s">
        <v>36</v>
      </c>
      <c r="EO99" s="40" t="s">
        <v>36</v>
      </c>
      <c r="EP99" s="838"/>
      <c r="EQ99" s="838"/>
      <c r="ER99" s="838"/>
      <c r="ES99" s="835"/>
      <c r="ET99" s="835"/>
      <c r="EU99" s="835"/>
      <c r="EV99" s="835"/>
      <c r="EW99" s="835"/>
      <c r="EX99" s="835"/>
      <c r="EY99" s="852"/>
      <c r="EZ99" s="852"/>
      <c r="FA99" s="852"/>
      <c r="FB99" s="706" t="s">
        <v>1269</v>
      </c>
      <c r="FC99" s="367" t="s">
        <v>1269</v>
      </c>
      <c r="FD99" s="367" t="s">
        <v>1269</v>
      </c>
    </row>
    <row r="100" spans="1:160" s="658" customFormat="1" ht="38.25" x14ac:dyDescent="0.25">
      <c r="A100" s="659" t="s">
        <v>534</v>
      </c>
      <c r="B100" s="496"/>
      <c r="C100" s="881"/>
      <c r="D100" s="881"/>
      <c r="E100" s="881"/>
      <c r="F100" s="881"/>
      <c r="G100" s="881"/>
      <c r="H100" s="881"/>
      <c r="I100" s="881"/>
      <c r="J100" s="881"/>
      <c r="K100" s="881"/>
      <c r="L100" s="909"/>
      <c r="M100" s="911"/>
      <c r="N100" s="912"/>
      <c r="O100" s="909"/>
      <c r="P100" s="911"/>
      <c r="Q100" s="912"/>
      <c r="R100" s="898"/>
      <c r="S100" s="906"/>
      <c r="T100" s="509"/>
      <c r="U100" s="883"/>
      <c r="V100" s="906"/>
      <c r="W100" s="847"/>
      <c r="X100" s="847"/>
      <c r="Y100" s="847"/>
      <c r="Z100" s="883"/>
      <c r="AA100" s="898"/>
      <c r="AB100" s="847"/>
      <c r="AC100" s="847"/>
      <c r="AD100" s="847"/>
      <c r="AE100" s="898"/>
      <c r="AF100" s="898"/>
      <c r="AG100" s="847"/>
      <c r="AH100" s="847"/>
      <c r="AI100" s="847"/>
      <c r="AJ100" s="847"/>
      <c r="AK100" s="847"/>
      <c r="AL100" s="847"/>
      <c r="AM100" s="847"/>
      <c r="AN100" s="847"/>
      <c r="AO100" s="847"/>
      <c r="AP100" s="847"/>
      <c r="AQ100" s="847"/>
      <c r="AR100" s="847"/>
      <c r="AS100" s="847"/>
      <c r="AT100" s="847"/>
      <c r="AU100" s="847"/>
      <c r="AV100" s="847"/>
      <c r="AW100" s="847"/>
      <c r="AX100" s="847"/>
      <c r="AY100" s="847"/>
      <c r="AZ100" s="847"/>
      <c r="BA100" s="847"/>
      <c r="BB100" s="847"/>
      <c r="BC100" s="847"/>
      <c r="BD100" s="847"/>
      <c r="BE100" s="367"/>
      <c r="BF100" s="847"/>
      <c r="BG100" s="894"/>
      <c r="BH100" s="517"/>
      <c r="BI100" s="902"/>
      <c r="BJ100" s="847"/>
      <c r="BK100" s="847"/>
      <c r="BL100" s="847"/>
      <c r="BM100" s="847"/>
      <c r="BN100" s="847"/>
      <c r="BO100" s="847"/>
      <c r="BP100" s="847"/>
      <c r="BQ100" s="847"/>
      <c r="BR100" s="835"/>
      <c r="BS100" s="847"/>
      <c r="BT100" s="847"/>
      <c r="BU100" s="835"/>
      <c r="BV100" s="847"/>
      <c r="BW100" s="847"/>
      <c r="BX100" s="847"/>
      <c r="BY100" s="367"/>
      <c r="BZ100" s="847"/>
      <c r="CA100" s="835"/>
      <c r="CB100" s="706"/>
      <c r="CC100" s="536"/>
      <c r="CD100" s="835"/>
      <c r="CE100" s="706"/>
      <c r="CF100" s="835"/>
      <c r="CG100" s="835"/>
      <c r="CH100" s="847"/>
      <c r="CI100" s="380" t="s">
        <v>1085</v>
      </c>
      <c r="CJ100" s="835"/>
      <c r="CK100" s="835"/>
      <c r="CL100" s="847"/>
      <c r="CM100" s="380" t="s">
        <v>1085</v>
      </c>
      <c r="CN100" s="835"/>
      <c r="CO100" s="835"/>
      <c r="CP100" s="847"/>
      <c r="CQ100" s="441" t="s">
        <v>1085</v>
      </c>
      <c r="CR100" s="519"/>
      <c r="CS100" s="847"/>
      <c r="CT100" s="835"/>
      <c r="CU100" s="835"/>
      <c r="CV100" s="847"/>
      <c r="CW100" s="835"/>
      <c r="CX100" s="835"/>
      <c r="CY100" s="847"/>
      <c r="CZ100" s="835"/>
      <c r="DA100" s="835"/>
      <c r="DB100" s="847"/>
      <c r="DC100" s="847"/>
      <c r="DD100" s="847"/>
      <c r="DE100" s="659" t="s">
        <v>535</v>
      </c>
      <c r="DF100" s="659" t="s">
        <v>535</v>
      </c>
      <c r="DG100" s="659" t="s">
        <v>535</v>
      </c>
      <c r="DH100" s="509"/>
      <c r="DI100" s="890"/>
      <c r="DJ100" s="890"/>
      <c r="DK100" s="890"/>
      <c r="DL100" s="881"/>
      <c r="DM100" s="881"/>
      <c r="DN100" s="881"/>
      <c r="DO100" s="509"/>
      <c r="DP100" s="883"/>
      <c r="DQ100" s="883"/>
      <c r="DR100" s="883"/>
      <c r="DS100" s="883"/>
      <c r="DT100" s="883"/>
      <c r="DU100" s="883"/>
      <c r="DV100" s="847"/>
      <c r="DW100" s="847"/>
      <c r="DX100" s="889"/>
      <c r="DY100" s="509"/>
      <c r="DZ100" s="883"/>
      <c r="EA100" s="883"/>
      <c r="EB100" s="883"/>
      <c r="EC100" s="883"/>
      <c r="ED100" s="883"/>
      <c r="EE100" s="883"/>
      <c r="EF100" s="883"/>
      <c r="EG100" s="883"/>
      <c r="EH100" s="883"/>
      <c r="EI100" s="807"/>
      <c r="EJ100" s="835"/>
      <c r="EK100" s="835"/>
      <c r="EL100" s="835"/>
      <c r="EM100" s="659" t="s">
        <v>36</v>
      </c>
      <c r="EN100" s="659" t="s">
        <v>36</v>
      </c>
      <c r="EO100" s="659" t="s">
        <v>36</v>
      </c>
      <c r="EP100" s="838"/>
      <c r="EQ100" s="838"/>
      <c r="ER100" s="838"/>
      <c r="ES100" s="835"/>
      <c r="ET100" s="835"/>
      <c r="EU100" s="835"/>
      <c r="EV100" s="835"/>
      <c r="EW100" s="835"/>
      <c r="EX100" s="835"/>
      <c r="EY100" s="852"/>
      <c r="EZ100" s="852"/>
      <c r="FA100" s="852"/>
      <c r="FB100" s="700" t="s">
        <v>535</v>
      </c>
      <c r="FC100" s="659" t="s">
        <v>535</v>
      </c>
      <c r="FD100" s="659" t="s">
        <v>535</v>
      </c>
    </row>
    <row r="101" spans="1:160" s="658" customFormat="1" ht="25.5" x14ac:dyDescent="0.2">
      <c r="A101" s="659" t="s">
        <v>536</v>
      </c>
      <c r="B101" s="496"/>
      <c r="C101" s="881"/>
      <c r="D101" s="881"/>
      <c r="E101" s="881"/>
      <c r="F101" s="881"/>
      <c r="G101" s="881"/>
      <c r="H101" s="881"/>
      <c r="I101" s="881"/>
      <c r="J101" s="881"/>
      <c r="K101" s="881"/>
      <c r="L101" s="909"/>
      <c r="M101" s="911"/>
      <c r="N101" s="912"/>
      <c r="O101" s="909"/>
      <c r="P101" s="911"/>
      <c r="Q101" s="912"/>
      <c r="R101" s="898"/>
      <c r="S101" s="906"/>
      <c r="T101" s="509"/>
      <c r="U101" s="883"/>
      <c r="V101" s="906"/>
      <c r="W101" s="847"/>
      <c r="X101" s="847"/>
      <c r="Y101" s="847"/>
      <c r="Z101" s="883"/>
      <c r="AA101" s="898"/>
      <c r="AB101" s="847"/>
      <c r="AC101" s="847"/>
      <c r="AD101" s="847"/>
      <c r="AE101" s="898"/>
      <c r="AF101" s="898"/>
      <c r="AG101" s="847"/>
      <c r="AH101" s="847"/>
      <c r="AI101" s="847"/>
      <c r="AJ101" s="847"/>
      <c r="AK101" s="847"/>
      <c r="AL101" s="847"/>
      <c r="AM101" s="847"/>
      <c r="AN101" s="847"/>
      <c r="AO101" s="847"/>
      <c r="AP101" s="847"/>
      <c r="AQ101" s="847"/>
      <c r="AR101" s="847"/>
      <c r="AS101" s="847"/>
      <c r="AT101" s="847"/>
      <c r="AU101" s="847"/>
      <c r="AV101" s="847"/>
      <c r="AW101" s="847"/>
      <c r="AX101" s="847"/>
      <c r="AY101" s="847"/>
      <c r="AZ101" s="847"/>
      <c r="BA101" s="847"/>
      <c r="BB101" s="847"/>
      <c r="BC101" s="847"/>
      <c r="BD101" s="847"/>
      <c r="BE101" s="367"/>
      <c r="BF101" s="847"/>
      <c r="BG101" s="894"/>
      <c r="BH101" s="517"/>
      <c r="BI101" s="902"/>
      <c r="BJ101" s="847"/>
      <c r="BK101" s="847"/>
      <c r="BL101" s="847"/>
      <c r="BM101" s="847"/>
      <c r="BN101" s="847"/>
      <c r="BO101" s="847"/>
      <c r="BP101" s="847"/>
      <c r="BQ101" s="847"/>
      <c r="BR101" s="835"/>
      <c r="BS101" s="847"/>
      <c r="BT101" s="847"/>
      <c r="BU101" s="835"/>
      <c r="BV101" s="847"/>
      <c r="BW101" s="847"/>
      <c r="BX101" s="847"/>
      <c r="BY101" s="367"/>
      <c r="BZ101" s="847"/>
      <c r="CA101" s="835"/>
      <c r="CB101" s="706"/>
      <c r="CC101" s="536"/>
      <c r="CD101" s="835"/>
      <c r="CE101" s="706"/>
      <c r="CF101" s="835"/>
      <c r="CG101" s="835"/>
      <c r="CH101" s="847"/>
      <c r="CI101" s="847" t="s">
        <v>689</v>
      </c>
      <c r="CJ101" s="835"/>
      <c r="CK101" s="835"/>
      <c r="CL101" s="847"/>
      <c r="CM101" s="847" t="s">
        <v>689</v>
      </c>
      <c r="CN101" s="835"/>
      <c r="CO101" s="835"/>
      <c r="CP101" s="847"/>
      <c r="CQ101" s="894" t="s">
        <v>689</v>
      </c>
      <c r="CR101" s="517"/>
      <c r="CS101" s="847"/>
      <c r="CT101" s="835"/>
      <c r="CU101" s="835"/>
      <c r="CV101" s="847"/>
      <c r="CW101" s="835"/>
      <c r="CX101" s="835"/>
      <c r="CY101" s="847"/>
      <c r="CZ101" s="835"/>
      <c r="DA101" s="835"/>
      <c r="DB101" s="847"/>
      <c r="DC101" s="847"/>
      <c r="DD101" s="847"/>
      <c r="DE101" s="40" t="s">
        <v>537</v>
      </c>
      <c r="DF101" s="40" t="s">
        <v>537</v>
      </c>
      <c r="DG101" s="40" t="s">
        <v>537</v>
      </c>
      <c r="DH101" s="509"/>
      <c r="DI101" s="890"/>
      <c r="DJ101" s="890"/>
      <c r="DK101" s="890"/>
      <c r="DL101" s="881"/>
      <c r="DM101" s="881"/>
      <c r="DN101" s="881"/>
      <c r="DO101" s="509"/>
      <c r="DP101" s="883"/>
      <c r="DQ101" s="883"/>
      <c r="DR101" s="883"/>
      <c r="DS101" s="883"/>
      <c r="DT101" s="883"/>
      <c r="DU101" s="883"/>
      <c r="DV101" s="847"/>
      <c r="DW101" s="847"/>
      <c r="DX101" s="889"/>
      <c r="DY101" s="509"/>
      <c r="DZ101" s="883"/>
      <c r="EA101" s="883"/>
      <c r="EB101" s="883"/>
      <c r="EC101" s="883"/>
      <c r="ED101" s="883"/>
      <c r="EE101" s="883"/>
      <c r="EF101" s="883"/>
      <c r="EG101" s="883"/>
      <c r="EH101" s="883"/>
      <c r="EI101" s="807"/>
      <c r="EJ101" s="835"/>
      <c r="EK101" s="835"/>
      <c r="EL101" s="835"/>
      <c r="EM101" s="40" t="s">
        <v>36</v>
      </c>
      <c r="EN101" s="40" t="s">
        <v>36</v>
      </c>
      <c r="EO101" s="40" t="s">
        <v>36</v>
      </c>
      <c r="EP101" s="838"/>
      <c r="EQ101" s="838"/>
      <c r="ER101" s="838"/>
      <c r="ES101" s="835"/>
      <c r="ET101" s="835"/>
      <c r="EU101" s="835"/>
      <c r="EV101" s="835"/>
      <c r="EW101" s="835"/>
      <c r="EX101" s="835"/>
      <c r="EY101" s="852"/>
      <c r="EZ101" s="852"/>
      <c r="FA101" s="852"/>
      <c r="FB101" s="706"/>
      <c r="FC101" s="367"/>
      <c r="FD101" s="367"/>
    </row>
    <row r="102" spans="1:160" s="658" customFormat="1" ht="12.75" x14ac:dyDescent="0.2">
      <c r="A102" s="659" t="s">
        <v>557</v>
      </c>
      <c r="B102" s="496"/>
      <c r="C102" s="881"/>
      <c r="D102" s="881"/>
      <c r="E102" s="881"/>
      <c r="F102" s="881"/>
      <c r="G102" s="881"/>
      <c r="H102" s="881"/>
      <c r="I102" s="881"/>
      <c r="J102" s="881"/>
      <c r="K102" s="881"/>
      <c r="L102" s="909"/>
      <c r="M102" s="911"/>
      <c r="N102" s="912"/>
      <c r="O102" s="909"/>
      <c r="P102" s="911"/>
      <c r="Q102" s="912"/>
      <c r="R102" s="898"/>
      <c r="S102" s="906"/>
      <c r="T102" s="509"/>
      <c r="U102" s="883"/>
      <c r="V102" s="906"/>
      <c r="W102" s="847"/>
      <c r="X102" s="847"/>
      <c r="Y102" s="847"/>
      <c r="Z102" s="883"/>
      <c r="AA102" s="898"/>
      <c r="AB102" s="847"/>
      <c r="AC102" s="847"/>
      <c r="AD102" s="847"/>
      <c r="AE102" s="898"/>
      <c r="AF102" s="898"/>
      <c r="AG102" s="847"/>
      <c r="AH102" s="847"/>
      <c r="AI102" s="847"/>
      <c r="AJ102" s="847"/>
      <c r="AK102" s="847"/>
      <c r="AL102" s="847"/>
      <c r="AM102" s="847"/>
      <c r="AN102" s="847"/>
      <c r="AO102" s="847"/>
      <c r="AP102" s="847"/>
      <c r="AQ102" s="847"/>
      <c r="AR102" s="847"/>
      <c r="AS102" s="847"/>
      <c r="AT102" s="847"/>
      <c r="AU102" s="847"/>
      <c r="AV102" s="847"/>
      <c r="AW102" s="847"/>
      <c r="AX102" s="847"/>
      <c r="AY102" s="847"/>
      <c r="AZ102" s="847"/>
      <c r="BA102" s="847"/>
      <c r="BB102" s="847"/>
      <c r="BC102" s="847"/>
      <c r="BD102" s="847"/>
      <c r="BE102" s="367"/>
      <c r="BF102" s="847"/>
      <c r="BG102" s="894"/>
      <c r="BH102" s="517"/>
      <c r="BI102" s="902"/>
      <c r="BJ102" s="847"/>
      <c r="BK102" s="847"/>
      <c r="BL102" s="847"/>
      <c r="BM102" s="847"/>
      <c r="BN102" s="847"/>
      <c r="BO102" s="847"/>
      <c r="BP102" s="847"/>
      <c r="BQ102" s="847"/>
      <c r="BR102" s="835"/>
      <c r="BS102" s="847"/>
      <c r="BT102" s="847"/>
      <c r="BU102" s="835"/>
      <c r="BV102" s="847"/>
      <c r="BW102" s="847"/>
      <c r="BX102" s="847"/>
      <c r="BY102" s="367"/>
      <c r="BZ102" s="847"/>
      <c r="CA102" s="835"/>
      <c r="CB102" s="706"/>
      <c r="CC102" s="536"/>
      <c r="CD102" s="835"/>
      <c r="CE102" s="706"/>
      <c r="CF102" s="835"/>
      <c r="CG102" s="835"/>
      <c r="CH102" s="847"/>
      <c r="CI102" s="847"/>
      <c r="CJ102" s="835"/>
      <c r="CK102" s="835"/>
      <c r="CL102" s="847"/>
      <c r="CM102" s="847"/>
      <c r="CN102" s="835"/>
      <c r="CO102" s="835"/>
      <c r="CP102" s="847"/>
      <c r="CQ102" s="894"/>
      <c r="CR102" s="517"/>
      <c r="CS102" s="847"/>
      <c r="CT102" s="835"/>
      <c r="CU102" s="835"/>
      <c r="CV102" s="847"/>
      <c r="CW102" s="835"/>
      <c r="CX102" s="835"/>
      <c r="CY102" s="847"/>
      <c r="CZ102" s="835"/>
      <c r="DA102" s="835"/>
      <c r="DB102" s="847"/>
      <c r="DC102" s="847"/>
      <c r="DD102" s="847"/>
      <c r="DE102" s="40" t="s">
        <v>558</v>
      </c>
      <c r="DF102" s="40" t="s">
        <v>558</v>
      </c>
      <c r="DG102" s="40" t="s">
        <v>558</v>
      </c>
      <c r="DH102" s="509"/>
      <c r="DI102" s="890"/>
      <c r="DJ102" s="890"/>
      <c r="DK102" s="890"/>
      <c r="DL102" s="881"/>
      <c r="DM102" s="881"/>
      <c r="DN102" s="881"/>
      <c r="DO102" s="509"/>
      <c r="DP102" s="883"/>
      <c r="DQ102" s="883"/>
      <c r="DR102" s="883"/>
      <c r="DS102" s="883"/>
      <c r="DT102" s="883"/>
      <c r="DU102" s="883"/>
      <c r="DV102" s="847"/>
      <c r="DW102" s="847"/>
      <c r="DX102" s="889"/>
      <c r="DY102" s="509"/>
      <c r="DZ102" s="883"/>
      <c r="EA102" s="883"/>
      <c r="EB102" s="883"/>
      <c r="EC102" s="883"/>
      <c r="ED102" s="883"/>
      <c r="EE102" s="883"/>
      <c r="EF102" s="883"/>
      <c r="EG102" s="883"/>
      <c r="EH102" s="883"/>
      <c r="EI102" s="807"/>
      <c r="EJ102" s="835"/>
      <c r="EK102" s="835"/>
      <c r="EL102" s="835"/>
      <c r="EM102" s="40" t="s">
        <v>36</v>
      </c>
      <c r="EN102" s="40" t="s">
        <v>36</v>
      </c>
      <c r="EO102" s="40" t="s">
        <v>36</v>
      </c>
      <c r="EP102" s="838"/>
      <c r="EQ102" s="838"/>
      <c r="ER102" s="838"/>
      <c r="ES102" s="835"/>
      <c r="ET102" s="835"/>
      <c r="EU102" s="835"/>
      <c r="EV102" s="835"/>
      <c r="EW102" s="835"/>
      <c r="EX102" s="835"/>
      <c r="EY102" s="852"/>
      <c r="EZ102" s="852"/>
      <c r="FA102" s="852"/>
      <c r="FB102" s="706"/>
      <c r="FC102" s="367"/>
      <c r="FD102" s="367"/>
    </row>
    <row r="103" spans="1:160" s="658" customFormat="1" ht="25.5" x14ac:dyDescent="0.25">
      <c r="A103" s="35" t="s">
        <v>528</v>
      </c>
      <c r="B103" s="496"/>
      <c r="C103" s="881"/>
      <c r="D103" s="881"/>
      <c r="E103" s="881"/>
      <c r="F103" s="881"/>
      <c r="G103" s="881"/>
      <c r="H103" s="881"/>
      <c r="I103" s="881"/>
      <c r="J103" s="881"/>
      <c r="K103" s="881"/>
      <c r="L103" s="909"/>
      <c r="M103" s="911"/>
      <c r="N103" s="912"/>
      <c r="O103" s="909"/>
      <c r="P103" s="911"/>
      <c r="Q103" s="912"/>
      <c r="R103" s="898"/>
      <c r="S103" s="906"/>
      <c r="T103" s="509"/>
      <c r="U103" s="883"/>
      <c r="V103" s="906"/>
      <c r="W103" s="847"/>
      <c r="X103" s="847"/>
      <c r="Y103" s="847"/>
      <c r="Z103" s="883"/>
      <c r="AA103" s="898"/>
      <c r="AB103" s="847"/>
      <c r="AC103" s="847"/>
      <c r="AD103" s="847"/>
      <c r="AE103" s="898"/>
      <c r="AF103" s="898"/>
      <c r="AG103" s="847"/>
      <c r="AH103" s="847"/>
      <c r="AI103" s="847"/>
      <c r="AJ103" s="847"/>
      <c r="AK103" s="847"/>
      <c r="AL103" s="847"/>
      <c r="AM103" s="847"/>
      <c r="AN103" s="847"/>
      <c r="AO103" s="847"/>
      <c r="AP103" s="847"/>
      <c r="AQ103" s="847"/>
      <c r="AR103" s="847"/>
      <c r="AS103" s="847"/>
      <c r="AT103" s="847"/>
      <c r="AU103" s="847"/>
      <c r="AV103" s="847"/>
      <c r="AW103" s="847"/>
      <c r="AX103" s="847"/>
      <c r="AY103" s="847"/>
      <c r="AZ103" s="847"/>
      <c r="BA103" s="847"/>
      <c r="BB103" s="847"/>
      <c r="BC103" s="847"/>
      <c r="BD103" s="847"/>
      <c r="BE103" s="367"/>
      <c r="BF103" s="847"/>
      <c r="BG103" s="894"/>
      <c r="BH103" s="517"/>
      <c r="BI103" s="902"/>
      <c r="BJ103" s="847"/>
      <c r="BK103" s="847"/>
      <c r="BL103" s="847"/>
      <c r="BM103" s="847"/>
      <c r="BN103" s="847"/>
      <c r="BO103" s="847"/>
      <c r="BP103" s="847"/>
      <c r="BQ103" s="847"/>
      <c r="BR103" s="835"/>
      <c r="BS103" s="847"/>
      <c r="BT103" s="847"/>
      <c r="BU103" s="835"/>
      <c r="BV103" s="847"/>
      <c r="BW103" s="847"/>
      <c r="BX103" s="847"/>
      <c r="BY103" s="367"/>
      <c r="BZ103" s="847"/>
      <c r="CA103" s="835"/>
      <c r="CB103" s="706"/>
      <c r="CC103" s="536"/>
      <c r="CD103" s="835"/>
      <c r="CE103" s="706"/>
      <c r="CF103" s="835"/>
      <c r="CG103" s="835"/>
      <c r="CH103" s="847"/>
      <c r="CI103" s="847"/>
      <c r="CJ103" s="835"/>
      <c r="CK103" s="835"/>
      <c r="CL103" s="847"/>
      <c r="CM103" s="847"/>
      <c r="CN103" s="835"/>
      <c r="CO103" s="835"/>
      <c r="CP103" s="847"/>
      <c r="CQ103" s="894"/>
      <c r="CR103" s="517"/>
      <c r="CS103" s="847"/>
      <c r="CT103" s="835"/>
      <c r="CU103" s="835"/>
      <c r="CV103" s="847"/>
      <c r="CW103" s="835"/>
      <c r="CX103" s="835"/>
      <c r="CY103" s="847"/>
      <c r="CZ103" s="835"/>
      <c r="DA103" s="835"/>
      <c r="DB103" s="847"/>
      <c r="DC103" s="847"/>
      <c r="DD103" s="847"/>
      <c r="DE103" s="414" t="s">
        <v>757</v>
      </c>
      <c r="DF103" s="414" t="s">
        <v>757</v>
      </c>
      <c r="DG103" s="414" t="s">
        <v>757</v>
      </c>
      <c r="DH103" s="509"/>
      <c r="DI103" s="890"/>
      <c r="DJ103" s="890"/>
      <c r="DK103" s="890"/>
      <c r="DL103" s="881"/>
      <c r="DM103" s="881"/>
      <c r="DN103" s="881"/>
      <c r="DO103" s="509"/>
      <c r="DP103" s="883"/>
      <c r="DQ103" s="883"/>
      <c r="DR103" s="883"/>
      <c r="DS103" s="883"/>
      <c r="DT103" s="883"/>
      <c r="DU103" s="883"/>
      <c r="DV103" s="847"/>
      <c r="DW103" s="847"/>
      <c r="DX103" s="889"/>
      <c r="DY103" s="509"/>
      <c r="DZ103" s="883"/>
      <c r="EA103" s="883"/>
      <c r="EB103" s="883"/>
      <c r="EC103" s="883"/>
      <c r="ED103" s="883"/>
      <c r="EE103" s="883"/>
      <c r="EF103" s="883"/>
      <c r="EG103" s="883"/>
      <c r="EH103" s="883"/>
      <c r="EI103" s="807"/>
      <c r="EJ103" s="835"/>
      <c r="EK103" s="835"/>
      <c r="EL103" s="835"/>
      <c r="EM103" s="35" t="s">
        <v>36</v>
      </c>
      <c r="EN103" s="35" t="s">
        <v>36</v>
      </c>
      <c r="EO103" s="35" t="s">
        <v>36</v>
      </c>
      <c r="EP103" s="838"/>
      <c r="EQ103" s="838"/>
      <c r="ER103" s="838"/>
      <c r="ES103" s="835"/>
      <c r="ET103" s="835"/>
      <c r="EU103" s="835"/>
      <c r="EV103" s="835"/>
      <c r="EW103" s="835"/>
      <c r="EX103" s="835"/>
      <c r="EY103" s="852"/>
      <c r="EZ103" s="852"/>
      <c r="FA103" s="852"/>
      <c r="FB103" s="707" t="s">
        <v>1083</v>
      </c>
      <c r="FC103" s="35" t="s">
        <v>1083</v>
      </c>
      <c r="FD103" s="35" t="s">
        <v>1083</v>
      </c>
    </row>
    <row r="104" spans="1:160" s="658" customFormat="1" ht="15" customHeight="1" x14ac:dyDescent="0.25">
      <c r="A104" s="661" t="s">
        <v>110</v>
      </c>
      <c r="B104" s="496"/>
      <c r="C104" s="881"/>
      <c r="D104" s="881"/>
      <c r="E104" s="881"/>
      <c r="F104" s="881"/>
      <c r="G104" s="881"/>
      <c r="H104" s="881"/>
      <c r="I104" s="881"/>
      <c r="J104" s="881"/>
      <c r="K104" s="881"/>
      <c r="L104" s="909"/>
      <c r="M104" s="911"/>
      <c r="N104" s="912"/>
      <c r="O104" s="909"/>
      <c r="P104" s="911"/>
      <c r="Q104" s="912"/>
      <c r="R104" s="898"/>
      <c r="S104" s="906"/>
      <c r="T104" s="509"/>
      <c r="U104" s="883"/>
      <c r="V104" s="906"/>
      <c r="W104" s="847"/>
      <c r="X104" s="847"/>
      <c r="Y104" s="847"/>
      <c r="Z104" s="883"/>
      <c r="AA104" s="898"/>
      <c r="AB104" s="847"/>
      <c r="AC104" s="847"/>
      <c r="AD104" s="847"/>
      <c r="AE104" s="898"/>
      <c r="AF104" s="898"/>
      <c r="AG104" s="847"/>
      <c r="AH104" s="847"/>
      <c r="AI104" s="847"/>
      <c r="AJ104" s="847"/>
      <c r="AK104" s="847"/>
      <c r="AL104" s="847"/>
      <c r="AM104" s="847"/>
      <c r="AN104" s="847"/>
      <c r="AO104" s="847"/>
      <c r="AP104" s="847"/>
      <c r="AQ104" s="847"/>
      <c r="AR104" s="847"/>
      <c r="AS104" s="847"/>
      <c r="AT104" s="847"/>
      <c r="AU104" s="847"/>
      <c r="AV104" s="847"/>
      <c r="AW104" s="847"/>
      <c r="AX104" s="847"/>
      <c r="AY104" s="847"/>
      <c r="AZ104" s="847"/>
      <c r="BA104" s="847"/>
      <c r="BB104" s="847"/>
      <c r="BC104" s="847"/>
      <c r="BD104" s="847"/>
      <c r="BE104" s="367"/>
      <c r="BF104" s="847"/>
      <c r="BG104" s="894"/>
      <c r="BH104" s="517"/>
      <c r="BI104" s="902"/>
      <c r="BJ104" s="847"/>
      <c r="BK104" s="847"/>
      <c r="BL104" s="847"/>
      <c r="BM104" s="847"/>
      <c r="BN104" s="847"/>
      <c r="BO104" s="847"/>
      <c r="BP104" s="847"/>
      <c r="BQ104" s="847"/>
      <c r="BR104" s="835"/>
      <c r="BS104" s="847"/>
      <c r="BT104" s="847"/>
      <c r="BU104" s="835"/>
      <c r="BV104" s="847"/>
      <c r="BW104" s="847"/>
      <c r="BX104" s="847"/>
      <c r="BY104" s="367"/>
      <c r="BZ104" s="847"/>
      <c r="CA104" s="835"/>
      <c r="CB104" s="706"/>
      <c r="CC104" s="536"/>
      <c r="CD104" s="835"/>
      <c r="CE104" s="706"/>
      <c r="CF104" s="835"/>
      <c r="CG104" s="835"/>
      <c r="CH104" s="847"/>
      <c r="CI104" s="847"/>
      <c r="CJ104" s="835"/>
      <c r="CK104" s="835"/>
      <c r="CL104" s="847"/>
      <c r="CM104" s="847"/>
      <c r="CN104" s="835"/>
      <c r="CO104" s="835"/>
      <c r="CP104" s="847"/>
      <c r="CQ104" s="894"/>
      <c r="CR104" s="517"/>
      <c r="CS104" s="847"/>
      <c r="CT104" s="835"/>
      <c r="CU104" s="835"/>
      <c r="CV104" s="847"/>
      <c r="CW104" s="835"/>
      <c r="CX104" s="835"/>
      <c r="CY104" s="847"/>
      <c r="CZ104" s="835"/>
      <c r="DA104" s="835"/>
      <c r="DB104" s="847"/>
      <c r="DC104" s="847"/>
      <c r="DD104" s="847"/>
      <c r="DE104" s="834" t="s">
        <v>1282</v>
      </c>
      <c r="DF104" s="834" t="s">
        <v>1282</v>
      </c>
      <c r="DG104" s="834" t="s">
        <v>1282</v>
      </c>
      <c r="DH104" s="509"/>
      <c r="DI104" s="890"/>
      <c r="DJ104" s="890"/>
      <c r="DK104" s="890"/>
      <c r="DL104" s="881"/>
      <c r="DM104" s="881"/>
      <c r="DN104" s="881"/>
      <c r="DO104" s="509"/>
      <c r="DP104" s="883"/>
      <c r="DQ104" s="883"/>
      <c r="DR104" s="883"/>
      <c r="DS104" s="883"/>
      <c r="DT104" s="883"/>
      <c r="DU104" s="883"/>
      <c r="DV104" s="847"/>
      <c r="DW104" s="847"/>
      <c r="DX104" s="889"/>
      <c r="DY104" s="509"/>
      <c r="DZ104" s="883"/>
      <c r="EA104" s="883"/>
      <c r="EB104" s="883"/>
      <c r="EC104" s="883"/>
      <c r="ED104" s="883"/>
      <c r="EE104" s="883"/>
      <c r="EF104" s="883"/>
      <c r="EG104" s="883"/>
      <c r="EH104" s="883"/>
      <c r="EI104" s="807"/>
      <c r="EJ104" s="835"/>
      <c r="EK104" s="835"/>
      <c r="EL104" s="835"/>
      <c r="EM104" s="846" t="s">
        <v>1294</v>
      </c>
      <c r="EN104" s="846" t="s">
        <v>1294</v>
      </c>
      <c r="EO104" s="846" t="s">
        <v>1294</v>
      </c>
      <c r="EP104" s="838"/>
      <c r="EQ104" s="838"/>
      <c r="ER104" s="838"/>
      <c r="ES104" s="835"/>
      <c r="ET104" s="835"/>
      <c r="EU104" s="835"/>
      <c r="EV104" s="835"/>
      <c r="EW104" s="835"/>
      <c r="EX104" s="835"/>
      <c r="EY104" s="852"/>
      <c r="EZ104" s="852"/>
      <c r="FA104" s="852"/>
      <c r="FB104" s="834" t="s">
        <v>1282</v>
      </c>
      <c r="FC104" s="834" t="s">
        <v>1282</v>
      </c>
      <c r="FD104" s="834" t="s">
        <v>1282</v>
      </c>
    </row>
    <row r="105" spans="1:160" s="658" customFormat="1" ht="12.75" x14ac:dyDescent="0.2">
      <c r="A105" s="40" t="s">
        <v>111</v>
      </c>
      <c r="B105" s="496"/>
      <c r="C105" s="881"/>
      <c r="D105" s="881"/>
      <c r="E105" s="881"/>
      <c r="F105" s="881"/>
      <c r="G105" s="881"/>
      <c r="H105" s="881"/>
      <c r="I105" s="881"/>
      <c r="J105" s="881"/>
      <c r="K105" s="881"/>
      <c r="L105" s="909"/>
      <c r="M105" s="911"/>
      <c r="N105" s="912"/>
      <c r="O105" s="909"/>
      <c r="P105" s="911"/>
      <c r="Q105" s="912"/>
      <c r="R105" s="898"/>
      <c r="S105" s="906"/>
      <c r="T105" s="509"/>
      <c r="U105" s="883"/>
      <c r="V105" s="906"/>
      <c r="W105" s="847"/>
      <c r="X105" s="847"/>
      <c r="Y105" s="847"/>
      <c r="Z105" s="883"/>
      <c r="AA105" s="898"/>
      <c r="AB105" s="847"/>
      <c r="AC105" s="847"/>
      <c r="AD105" s="847"/>
      <c r="AE105" s="898"/>
      <c r="AF105" s="898"/>
      <c r="AG105" s="847"/>
      <c r="AH105" s="847"/>
      <c r="AI105" s="847"/>
      <c r="AJ105" s="847"/>
      <c r="AK105" s="847"/>
      <c r="AL105" s="847"/>
      <c r="AM105" s="847"/>
      <c r="AN105" s="847"/>
      <c r="AO105" s="847"/>
      <c r="AP105" s="847"/>
      <c r="AQ105" s="847"/>
      <c r="AR105" s="847"/>
      <c r="AS105" s="847"/>
      <c r="AT105" s="847"/>
      <c r="AU105" s="847"/>
      <c r="AV105" s="847"/>
      <c r="AW105" s="847"/>
      <c r="AX105" s="847"/>
      <c r="AY105" s="847"/>
      <c r="AZ105" s="847"/>
      <c r="BA105" s="847"/>
      <c r="BB105" s="847"/>
      <c r="BC105" s="847"/>
      <c r="BD105" s="847"/>
      <c r="BE105" s="367"/>
      <c r="BF105" s="847"/>
      <c r="BG105" s="894"/>
      <c r="BH105" s="517"/>
      <c r="BI105" s="902"/>
      <c r="BJ105" s="847"/>
      <c r="BK105" s="847"/>
      <c r="BL105" s="847"/>
      <c r="BM105" s="847"/>
      <c r="BN105" s="847"/>
      <c r="BO105" s="847"/>
      <c r="BP105" s="847"/>
      <c r="BQ105" s="847"/>
      <c r="BR105" s="835"/>
      <c r="BS105" s="847"/>
      <c r="BT105" s="847"/>
      <c r="BU105" s="835"/>
      <c r="BV105" s="847"/>
      <c r="BW105" s="847"/>
      <c r="BX105" s="847"/>
      <c r="BY105" s="367"/>
      <c r="BZ105" s="847"/>
      <c r="CA105" s="835"/>
      <c r="CB105" s="706"/>
      <c r="CC105" s="536"/>
      <c r="CD105" s="835"/>
      <c r="CE105" s="706"/>
      <c r="CF105" s="835"/>
      <c r="CG105" s="835"/>
      <c r="CH105" s="847"/>
      <c r="CI105" s="847"/>
      <c r="CJ105" s="835"/>
      <c r="CK105" s="835"/>
      <c r="CL105" s="847"/>
      <c r="CM105" s="847"/>
      <c r="CN105" s="835"/>
      <c r="CO105" s="835"/>
      <c r="CP105" s="847"/>
      <c r="CQ105" s="894"/>
      <c r="CR105" s="517"/>
      <c r="CS105" s="847"/>
      <c r="CT105" s="835"/>
      <c r="CU105" s="835"/>
      <c r="CV105" s="847"/>
      <c r="CW105" s="835"/>
      <c r="CX105" s="835"/>
      <c r="CY105" s="847"/>
      <c r="CZ105" s="835"/>
      <c r="DA105" s="835"/>
      <c r="DB105" s="847"/>
      <c r="DC105" s="847"/>
      <c r="DD105" s="847"/>
      <c r="DE105" s="835"/>
      <c r="DF105" s="835"/>
      <c r="DG105" s="835"/>
      <c r="DH105" s="509"/>
      <c r="DI105" s="890"/>
      <c r="DJ105" s="890"/>
      <c r="DK105" s="890"/>
      <c r="DL105" s="881"/>
      <c r="DM105" s="881"/>
      <c r="DN105" s="881"/>
      <c r="DO105" s="509"/>
      <c r="DP105" s="883"/>
      <c r="DQ105" s="883"/>
      <c r="DR105" s="883"/>
      <c r="DS105" s="883"/>
      <c r="DT105" s="883"/>
      <c r="DU105" s="883"/>
      <c r="DV105" s="847"/>
      <c r="DW105" s="847"/>
      <c r="DX105" s="889"/>
      <c r="DY105" s="509"/>
      <c r="DZ105" s="883"/>
      <c r="EA105" s="883"/>
      <c r="EB105" s="883"/>
      <c r="EC105" s="883"/>
      <c r="ED105" s="883"/>
      <c r="EE105" s="883"/>
      <c r="EF105" s="883"/>
      <c r="EG105" s="883"/>
      <c r="EH105" s="883"/>
      <c r="EI105" s="807"/>
      <c r="EJ105" s="835"/>
      <c r="EK105" s="835"/>
      <c r="EL105" s="835"/>
      <c r="EM105" s="847"/>
      <c r="EN105" s="847"/>
      <c r="EO105" s="847"/>
      <c r="EP105" s="838"/>
      <c r="EQ105" s="838"/>
      <c r="ER105" s="838"/>
      <c r="ES105" s="835"/>
      <c r="ET105" s="835"/>
      <c r="EU105" s="835"/>
      <c r="EV105" s="835"/>
      <c r="EW105" s="835"/>
      <c r="EX105" s="835"/>
      <c r="EY105" s="852"/>
      <c r="EZ105" s="852"/>
      <c r="FA105" s="852"/>
      <c r="FB105" s="835"/>
      <c r="FC105" s="835"/>
      <c r="FD105" s="835"/>
    </row>
    <row r="106" spans="1:160" s="658" customFormat="1" ht="12.75" x14ac:dyDescent="0.25">
      <c r="A106" s="659" t="s">
        <v>113</v>
      </c>
      <c r="B106" s="496"/>
      <c r="C106" s="881"/>
      <c r="D106" s="881"/>
      <c r="E106" s="881"/>
      <c r="F106" s="881"/>
      <c r="G106" s="881"/>
      <c r="H106" s="881"/>
      <c r="I106" s="881"/>
      <c r="J106" s="881"/>
      <c r="K106" s="881"/>
      <c r="L106" s="909"/>
      <c r="M106" s="911"/>
      <c r="N106" s="912"/>
      <c r="O106" s="909"/>
      <c r="P106" s="911"/>
      <c r="Q106" s="912"/>
      <c r="R106" s="898"/>
      <c r="S106" s="906"/>
      <c r="T106" s="509"/>
      <c r="U106" s="883"/>
      <c r="V106" s="906"/>
      <c r="W106" s="847"/>
      <c r="X106" s="847"/>
      <c r="Y106" s="847"/>
      <c r="Z106" s="883"/>
      <c r="AA106" s="898"/>
      <c r="AB106" s="847"/>
      <c r="AC106" s="847"/>
      <c r="AD106" s="847"/>
      <c r="AE106" s="898"/>
      <c r="AF106" s="898"/>
      <c r="AG106" s="847"/>
      <c r="AH106" s="847"/>
      <c r="AI106" s="847"/>
      <c r="AJ106" s="847"/>
      <c r="AK106" s="847"/>
      <c r="AL106" s="847"/>
      <c r="AM106" s="847"/>
      <c r="AN106" s="847"/>
      <c r="AO106" s="847"/>
      <c r="AP106" s="847"/>
      <c r="AQ106" s="847"/>
      <c r="AR106" s="847"/>
      <c r="AS106" s="847"/>
      <c r="AT106" s="847"/>
      <c r="AU106" s="847"/>
      <c r="AV106" s="847"/>
      <c r="AW106" s="847"/>
      <c r="AX106" s="847"/>
      <c r="AY106" s="847"/>
      <c r="AZ106" s="847"/>
      <c r="BA106" s="847"/>
      <c r="BB106" s="847"/>
      <c r="BC106" s="847"/>
      <c r="BD106" s="847"/>
      <c r="BE106" s="367"/>
      <c r="BF106" s="847"/>
      <c r="BG106" s="894"/>
      <c r="BH106" s="517"/>
      <c r="BI106" s="902"/>
      <c r="BJ106" s="847"/>
      <c r="BK106" s="847"/>
      <c r="BL106" s="847"/>
      <c r="BM106" s="847"/>
      <c r="BN106" s="847"/>
      <c r="BO106" s="847"/>
      <c r="BP106" s="847"/>
      <c r="BQ106" s="847"/>
      <c r="BR106" s="835"/>
      <c r="BS106" s="847"/>
      <c r="BT106" s="847"/>
      <c r="BU106" s="835"/>
      <c r="BV106" s="847"/>
      <c r="BW106" s="847"/>
      <c r="BX106" s="847"/>
      <c r="BY106" s="367"/>
      <c r="BZ106" s="847"/>
      <c r="CA106" s="835"/>
      <c r="CB106" s="706"/>
      <c r="CC106" s="536"/>
      <c r="CD106" s="835"/>
      <c r="CE106" s="706"/>
      <c r="CF106" s="835"/>
      <c r="CG106" s="835"/>
      <c r="CH106" s="847"/>
      <c r="CI106" s="847"/>
      <c r="CJ106" s="835"/>
      <c r="CK106" s="835"/>
      <c r="CL106" s="847"/>
      <c r="CM106" s="847"/>
      <c r="CN106" s="835"/>
      <c r="CO106" s="835"/>
      <c r="CP106" s="847"/>
      <c r="CQ106" s="894"/>
      <c r="CR106" s="517"/>
      <c r="CS106" s="847"/>
      <c r="CT106" s="835"/>
      <c r="CU106" s="835"/>
      <c r="CV106" s="847"/>
      <c r="CW106" s="835"/>
      <c r="CX106" s="835"/>
      <c r="CY106" s="847"/>
      <c r="CZ106" s="835"/>
      <c r="DA106" s="835"/>
      <c r="DB106" s="847"/>
      <c r="DC106" s="847"/>
      <c r="DD106" s="847"/>
      <c r="DE106" s="835"/>
      <c r="DF106" s="835"/>
      <c r="DG106" s="835"/>
      <c r="DH106" s="509"/>
      <c r="DI106" s="890"/>
      <c r="DJ106" s="890"/>
      <c r="DK106" s="890"/>
      <c r="DL106" s="881"/>
      <c r="DM106" s="881"/>
      <c r="DN106" s="881"/>
      <c r="DO106" s="509"/>
      <c r="DP106" s="883"/>
      <c r="DQ106" s="883"/>
      <c r="DR106" s="883"/>
      <c r="DS106" s="883"/>
      <c r="DT106" s="883"/>
      <c r="DU106" s="883"/>
      <c r="DV106" s="847"/>
      <c r="DW106" s="847"/>
      <c r="DX106" s="889"/>
      <c r="DY106" s="509"/>
      <c r="DZ106" s="883"/>
      <c r="EA106" s="883"/>
      <c r="EB106" s="883"/>
      <c r="EC106" s="883"/>
      <c r="ED106" s="883"/>
      <c r="EE106" s="883"/>
      <c r="EF106" s="883"/>
      <c r="EG106" s="883"/>
      <c r="EH106" s="883"/>
      <c r="EI106" s="807"/>
      <c r="EJ106" s="835"/>
      <c r="EK106" s="835"/>
      <c r="EL106" s="835"/>
      <c r="EM106" s="847"/>
      <c r="EN106" s="847"/>
      <c r="EO106" s="847"/>
      <c r="EP106" s="838"/>
      <c r="EQ106" s="838"/>
      <c r="ER106" s="838"/>
      <c r="ES106" s="835"/>
      <c r="ET106" s="835"/>
      <c r="EU106" s="835"/>
      <c r="EV106" s="835"/>
      <c r="EW106" s="835"/>
      <c r="EX106" s="835"/>
      <c r="EY106" s="852"/>
      <c r="EZ106" s="852"/>
      <c r="FA106" s="852"/>
      <c r="FB106" s="835"/>
      <c r="FC106" s="835"/>
      <c r="FD106" s="835"/>
    </row>
    <row r="107" spans="1:160" s="658" customFormat="1" ht="12.75" x14ac:dyDescent="0.25">
      <c r="A107" s="659" t="s">
        <v>115</v>
      </c>
      <c r="B107" s="496"/>
      <c r="C107" s="881"/>
      <c r="D107" s="881"/>
      <c r="E107" s="881"/>
      <c r="F107" s="881"/>
      <c r="G107" s="881"/>
      <c r="H107" s="881"/>
      <c r="I107" s="881"/>
      <c r="J107" s="881"/>
      <c r="K107" s="881"/>
      <c r="L107" s="909"/>
      <c r="M107" s="911"/>
      <c r="N107" s="912"/>
      <c r="O107" s="909"/>
      <c r="P107" s="911"/>
      <c r="Q107" s="912"/>
      <c r="R107" s="898"/>
      <c r="S107" s="906"/>
      <c r="T107" s="509"/>
      <c r="U107" s="883"/>
      <c r="V107" s="906"/>
      <c r="W107" s="847"/>
      <c r="X107" s="847"/>
      <c r="Y107" s="847"/>
      <c r="Z107" s="883"/>
      <c r="AA107" s="898"/>
      <c r="AB107" s="847"/>
      <c r="AC107" s="847"/>
      <c r="AD107" s="847"/>
      <c r="AE107" s="898"/>
      <c r="AF107" s="898"/>
      <c r="AG107" s="847"/>
      <c r="AH107" s="847"/>
      <c r="AI107" s="847"/>
      <c r="AJ107" s="847"/>
      <c r="AK107" s="847"/>
      <c r="AL107" s="847"/>
      <c r="AM107" s="847"/>
      <c r="AN107" s="847"/>
      <c r="AO107" s="847"/>
      <c r="AP107" s="847"/>
      <c r="AQ107" s="847"/>
      <c r="AR107" s="847"/>
      <c r="AS107" s="847"/>
      <c r="AT107" s="847"/>
      <c r="AU107" s="847"/>
      <c r="AV107" s="847"/>
      <c r="AW107" s="847"/>
      <c r="AX107" s="847"/>
      <c r="AY107" s="847"/>
      <c r="AZ107" s="847"/>
      <c r="BA107" s="847"/>
      <c r="BB107" s="847"/>
      <c r="BC107" s="847"/>
      <c r="BD107" s="847"/>
      <c r="BE107" s="367"/>
      <c r="BF107" s="847"/>
      <c r="BG107" s="894"/>
      <c r="BH107" s="517"/>
      <c r="BI107" s="902"/>
      <c r="BJ107" s="847"/>
      <c r="BK107" s="847"/>
      <c r="BL107" s="847"/>
      <c r="BM107" s="847"/>
      <c r="BN107" s="847"/>
      <c r="BO107" s="847"/>
      <c r="BP107" s="847"/>
      <c r="BQ107" s="847"/>
      <c r="BR107" s="835"/>
      <c r="BS107" s="847"/>
      <c r="BT107" s="847"/>
      <c r="BU107" s="835"/>
      <c r="BV107" s="847"/>
      <c r="BW107" s="847"/>
      <c r="BX107" s="847"/>
      <c r="BY107" s="367"/>
      <c r="BZ107" s="847"/>
      <c r="CA107" s="835"/>
      <c r="CB107" s="706"/>
      <c r="CC107" s="536"/>
      <c r="CD107" s="835"/>
      <c r="CE107" s="706"/>
      <c r="CF107" s="835"/>
      <c r="CG107" s="835"/>
      <c r="CH107" s="847"/>
      <c r="CI107" s="847"/>
      <c r="CJ107" s="835"/>
      <c r="CK107" s="835"/>
      <c r="CL107" s="847"/>
      <c r="CM107" s="847"/>
      <c r="CN107" s="835"/>
      <c r="CO107" s="835"/>
      <c r="CP107" s="847"/>
      <c r="CQ107" s="894"/>
      <c r="CR107" s="517"/>
      <c r="CS107" s="847"/>
      <c r="CT107" s="835"/>
      <c r="CU107" s="835"/>
      <c r="CV107" s="847"/>
      <c r="CW107" s="835"/>
      <c r="CX107" s="835"/>
      <c r="CY107" s="847"/>
      <c r="CZ107" s="835"/>
      <c r="DA107" s="835"/>
      <c r="DB107" s="847"/>
      <c r="DC107" s="847"/>
      <c r="DD107" s="847"/>
      <c r="DE107" s="835"/>
      <c r="DF107" s="835"/>
      <c r="DG107" s="835"/>
      <c r="DH107" s="509"/>
      <c r="DI107" s="890"/>
      <c r="DJ107" s="890"/>
      <c r="DK107" s="890"/>
      <c r="DL107" s="881"/>
      <c r="DM107" s="881"/>
      <c r="DN107" s="881"/>
      <c r="DO107" s="509"/>
      <c r="DP107" s="883"/>
      <c r="DQ107" s="883"/>
      <c r="DR107" s="883"/>
      <c r="DS107" s="883"/>
      <c r="DT107" s="883"/>
      <c r="DU107" s="883"/>
      <c r="DV107" s="847"/>
      <c r="DW107" s="847"/>
      <c r="DX107" s="889"/>
      <c r="DY107" s="509"/>
      <c r="DZ107" s="883"/>
      <c r="EA107" s="883"/>
      <c r="EB107" s="883"/>
      <c r="EC107" s="883"/>
      <c r="ED107" s="883"/>
      <c r="EE107" s="883"/>
      <c r="EF107" s="883"/>
      <c r="EG107" s="883"/>
      <c r="EH107" s="883"/>
      <c r="EI107" s="807"/>
      <c r="EJ107" s="835"/>
      <c r="EK107" s="835"/>
      <c r="EL107" s="835"/>
      <c r="EM107" s="847"/>
      <c r="EN107" s="847"/>
      <c r="EO107" s="847"/>
      <c r="EP107" s="838"/>
      <c r="EQ107" s="838"/>
      <c r="ER107" s="838"/>
      <c r="ES107" s="835"/>
      <c r="ET107" s="835"/>
      <c r="EU107" s="835"/>
      <c r="EV107" s="835"/>
      <c r="EW107" s="835"/>
      <c r="EX107" s="835"/>
      <c r="EY107" s="852"/>
      <c r="EZ107" s="852"/>
      <c r="FA107" s="852"/>
      <c r="FB107" s="835"/>
      <c r="FC107" s="835"/>
      <c r="FD107" s="835"/>
    </row>
    <row r="108" spans="1:160" s="658" customFormat="1" ht="12.75" x14ac:dyDescent="0.25">
      <c r="A108" s="659" t="s">
        <v>555</v>
      </c>
      <c r="B108" s="496"/>
      <c r="C108" s="881"/>
      <c r="D108" s="881"/>
      <c r="E108" s="881"/>
      <c r="F108" s="881"/>
      <c r="G108" s="881"/>
      <c r="H108" s="881"/>
      <c r="I108" s="881"/>
      <c r="J108" s="881"/>
      <c r="K108" s="881"/>
      <c r="L108" s="909"/>
      <c r="M108" s="911"/>
      <c r="N108" s="912"/>
      <c r="O108" s="909"/>
      <c r="P108" s="911"/>
      <c r="Q108" s="912"/>
      <c r="R108" s="898"/>
      <c r="S108" s="906"/>
      <c r="T108" s="509"/>
      <c r="U108" s="883"/>
      <c r="V108" s="906"/>
      <c r="W108" s="847"/>
      <c r="X108" s="847"/>
      <c r="Y108" s="847"/>
      <c r="Z108" s="883"/>
      <c r="AA108" s="898"/>
      <c r="AB108" s="847"/>
      <c r="AC108" s="847"/>
      <c r="AD108" s="847"/>
      <c r="AE108" s="898"/>
      <c r="AF108" s="898"/>
      <c r="AG108" s="847"/>
      <c r="AH108" s="847"/>
      <c r="AI108" s="847"/>
      <c r="AJ108" s="847"/>
      <c r="AK108" s="847"/>
      <c r="AL108" s="847"/>
      <c r="AM108" s="847"/>
      <c r="AN108" s="847"/>
      <c r="AO108" s="847"/>
      <c r="AP108" s="847"/>
      <c r="AQ108" s="847"/>
      <c r="AR108" s="847"/>
      <c r="AS108" s="847"/>
      <c r="AT108" s="847"/>
      <c r="AU108" s="847"/>
      <c r="AV108" s="847"/>
      <c r="AW108" s="847"/>
      <c r="AX108" s="847"/>
      <c r="AY108" s="847"/>
      <c r="AZ108" s="847"/>
      <c r="BA108" s="847"/>
      <c r="BB108" s="847"/>
      <c r="BC108" s="847"/>
      <c r="BD108" s="847"/>
      <c r="BE108" s="367"/>
      <c r="BF108" s="847"/>
      <c r="BG108" s="894"/>
      <c r="BH108" s="517"/>
      <c r="BI108" s="902"/>
      <c r="BJ108" s="847"/>
      <c r="BK108" s="847"/>
      <c r="BL108" s="847"/>
      <c r="BM108" s="847"/>
      <c r="BN108" s="847"/>
      <c r="BO108" s="847"/>
      <c r="BP108" s="847"/>
      <c r="BQ108" s="847"/>
      <c r="BR108" s="835"/>
      <c r="BS108" s="847"/>
      <c r="BT108" s="847"/>
      <c r="BU108" s="835"/>
      <c r="BV108" s="847"/>
      <c r="BW108" s="847"/>
      <c r="BX108" s="847"/>
      <c r="BY108" s="367"/>
      <c r="BZ108" s="847"/>
      <c r="CA108" s="835"/>
      <c r="CB108" s="706"/>
      <c r="CC108" s="536"/>
      <c r="CD108" s="835"/>
      <c r="CE108" s="706"/>
      <c r="CF108" s="835"/>
      <c r="CG108" s="835"/>
      <c r="CH108" s="847"/>
      <c r="CI108" s="847"/>
      <c r="CJ108" s="835"/>
      <c r="CK108" s="835"/>
      <c r="CL108" s="847"/>
      <c r="CM108" s="847"/>
      <c r="CN108" s="835"/>
      <c r="CO108" s="835"/>
      <c r="CP108" s="847"/>
      <c r="CQ108" s="894"/>
      <c r="CR108" s="517"/>
      <c r="CS108" s="847"/>
      <c r="CT108" s="835"/>
      <c r="CU108" s="835"/>
      <c r="CV108" s="847"/>
      <c r="CW108" s="835"/>
      <c r="CX108" s="835"/>
      <c r="CY108" s="847"/>
      <c r="CZ108" s="835"/>
      <c r="DA108" s="835"/>
      <c r="DB108" s="847"/>
      <c r="DC108" s="847"/>
      <c r="DD108" s="847"/>
      <c r="DE108" s="835"/>
      <c r="DF108" s="835"/>
      <c r="DG108" s="835"/>
      <c r="DH108" s="509"/>
      <c r="DI108" s="890"/>
      <c r="DJ108" s="890"/>
      <c r="DK108" s="890"/>
      <c r="DL108" s="881"/>
      <c r="DM108" s="881"/>
      <c r="DN108" s="881"/>
      <c r="DO108" s="509"/>
      <c r="DP108" s="883"/>
      <c r="DQ108" s="883"/>
      <c r="DR108" s="883"/>
      <c r="DS108" s="883"/>
      <c r="DT108" s="883"/>
      <c r="DU108" s="883"/>
      <c r="DV108" s="847"/>
      <c r="DW108" s="847"/>
      <c r="DX108" s="889"/>
      <c r="DY108" s="509"/>
      <c r="DZ108" s="883"/>
      <c r="EA108" s="883"/>
      <c r="EB108" s="883"/>
      <c r="EC108" s="883"/>
      <c r="ED108" s="883"/>
      <c r="EE108" s="883"/>
      <c r="EF108" s="883"/>
      <c r="EG108" s="883"/>
      <c r="EH108" s="883"/>
      <c r="EI108" s="807"/>
      <c r="EJ108" s="835"/>
      <c r="EK108" s="835"/>
      <c r="EL108" s="835"/>
      <c r="EM108" s="847"/>
      <c r="EN108" s="847"/>
      <c r="EO108" s="847"/>
      <c r="EP108" s="838"/>
      <c r="EQ108" s="838"/>
      <c r="ER108" s="838"/>
      <c r="ES108" s="835"/>
      <c r="ET108" s="835"/>
      <c r="EU108" s="835"/>
      <c r="EV108" s="835"/>
      <c r="EW108" s="835"/>
      <c r="EX108" s="835"/>
      <c r="EY108" s="852"/>
      <c r="EZ108" s="852"/>
      <c r="FA108" s="852"/>
      <c r="FB108" s="835"/>
      <c r="FC108" s="835"/>
      <c r="FD108" s="835"/>
    </row>
    <row r="109" spans="1:160" s="658" customFormat="1" ht="12.75" x14ac:dyDescent="0.25">
      <c r="A109" s="659" t="s">
        <v>116</v>
      </c>
      <c r="B109" s="496"/>
      <c r="C109" s="881"/>
      <c r="D109" s="881"/>
      <c r="E109" s="881"/>
      <c r="F109" s="881"/>
      <c r="G109" s="881"/>
      <c r="H109" s="881"/>
      <c r="I109" s="881"/>
      <c r="J109" s="881"/>
      <c r="K109" s="881"/>
      <c r="L109" s="909"/>
      <c r="M109" s="911"/>
      <c r="N109" s="912"/>
      <c r="O109" s="909"/>
      <c r="P109" s="911"/>
      <c r="Q109" s="912"/>
      <c r="R109" s="898"/>
      <c r="S109" s="906"/>
      <c r="T109" s="509"/>
      <c r="U109" s="883"/>
      <c r="V109" s="906"/>
      <c r="W109" s="847"/>
      <c r="X109" s="847"/>
      <c r="Y109" s="847"/>
      <c r="Z109" s="883"/>
      <c r="AA109" s="898"/>
      <c r="AB109" s="847"/>
      <c r="AC109" s="847"/>
      <c r="AD109" s="847"/>
      <c r="AE109" s="898"/>
      <c r="AF109" s="898"/>
      <c r="AG109" s="847"/>
      <c r="AH109" s="847"/>
      <c r="AI109" s="847"/>
      <c r="AJ109" s="847"/>
      <c r="AK109" s="847"/>
      <c r="AL109" s="847"/>
      <c r="AM109" s="847"/>
      <c r="AN109" s="847"/>
      <c r="AO109" s="847"/>
      <c r="AP109" s="847"/>
      <c r="AQ109" s="847"/>
      <c r="AR109" s="847"/>
      <c r="AS109" s="847"/>
      <c r="AT109" s="847"/>
      <c r="AU109" s="847"/>
      <c r="AV109" s="847"/>
      <c r="AW109" s="847"/>
      <c r="AX109" s="847"/>
      <c r="AY109" s="847"/>
      <c r="AZ109" s="847"/>
      <c r="BA109" s="847"/>
      <c r="BB109" s="847"/>
      <c r="BC109" s="847"/>
      <c r="BD109" s="847"/>
      <c r="BE109" s="367"/>
      <c r="BF109" s="847"/>
      <c r="BG109" s="894"/>
      <c r="BH109" s="517"/>
      <c r="BI109" s="902"/>
      <c r="BJ109" s="847"/>
      <c r="BK109" s="847"/>
      <c r="BL109" s="847"/>
      <c r="BM109" s="847"/>
      <c r="BN109" s="847"/>
      <c r="BO109" s="847"/>
      <c r="BP109" s="847"/>
      <c r="BQ109" s="847"/>
      <c r="BR109" s="835"/>
      <c r="BS109" s="847"/>
      <c r="BT109" s="847"/>
      <c r="BU109" s="835"/>
      <c r="BV109" s="847"/>
      <c r="BW109" s="847"/>
      <c r="BX109" s="847"/>
      <c r="BY109" s="367"/>
      <c r="BZ109" s="847"/>
      <c r="CA109" s="835"/>
      <c r="CB109" s="706"/>
      <c r="CC109" s="536"/>
      <c r="CD109" s="835"/>
      <c r="CE109" s="706"/>
      <c r="CF109" s="835"/>
      <c r="CG109" s="835"/>
      <c r="CH109" s="847"/>
      <c r="CI109" s="847"/>
      <c r="CJ109" s="835"/>
      <c r="CK109" s="835"/>
      <c r="CL109" s="847"/>
      <c r="CM109" s="847"/>
      <c r="CN109" s="835"/>
      <c r="CO109" s="835"/>
      <c r="CP109" s="847"/>
      <c r="CQ109" s="894"/>
      <c r="CR109" s="517"/>
      <c r="CS109" s="847"/>
      <c r="CT109" s="835"/>
      <c r="CU109" s="835"/>
      <c r="CV109" s="847"/>
      <c r="CW109" s="835"/>
      <c r="CX109" s="835"/>
      <c r="CY109" s="847"/>
      <c r="CZ109" s="835"/>
      <c r="DA109" s="835"/>
      <c r="DB109" s="847"/>
      <c r="DC109" s="847"/>
      <c r="DD109" s="847"/>
      <c r="DE109" s="835"/>
      <c r="DF109" s="835"/>
      <c r="DG109" s="835"/>
      <c r="DH109" s="509"/>
      <c r="DI109" s="890"/>
      <c r="DJ109" s="890"/>
      <c r="DK109" s="890"/>
      <c r="DL109" s="881"/>
      <c r="DM109" s="881"/>
      <c r="DN109" s="881"/>
      <c r="DO109" s="509"/>
      <c r="DP109" s="883"/>
      <c r="DQ109" s="883"/>
      <c r="DR109" s="883"/>
      <c r="DS109" s="883"/>
      <c r="DT109" s="883"/>
      <c r="DU109" s="883"/>
      <c r="DV109" s="847"/>
      <c r="DW109" s="847"/>
      <c r="DX109" s="889"/>
      <c r="DY109" s="509"/>
      <c r="DZ109" s="883"/>
      <c r="EA109" s="883"/>
      <c r="EB109" s="883"/>
      <c r="EC109" s="883"/>
      <c r="ED109" s="883"/>
      <c r="EE109" s="883"/>
      <c r="EF109" s="883"/>
      <c r="EG109" s="883"/>
      <c r="EH109" s="883"/>
      <c r="EI109" s="807"/>
      <c r="EJ109" s="835"/>
      <c r="EK109" s="835"/>
      <c r="EL109" s="835"/>
      <c r="EM109" s="847"/>
      <c r="EN109" s="847"/>
      <c r="EO109" s="847"/>
      <c r="EP109" s="838"/>
      <c r="EQ109" s="838"/>
      <c r="ER109" s="838"/>
      <c r="ES109" s="835"/>
      <c r="ET109" s="835"/>
      <c r="EU109" s="835"/>
      <c r="EV109" s="835"/>
      <c r="EW109" s="835"/>
      <c r="EX109" s="835"/>
      <c r="EY109" s="852"/>
      <c r="EZ109" s="852"/>
      <c r="FA109" s="852"/>
      <c r="FB109" s="835"/>
      <c r="FC109" s="835"/>
      <c r="FD109" s="835"/>
    </row>
    <row r="110" spans="1:160" s="658" customFormat="1" ht="25.5" x14ac:dyDescent="0.25">
      <c r="A110" s="659" t="s">
        <v>556</v>
      </c>
      <c r="B110" s="497"/>
      <c r="C110" s="881"/>
      <c r="D110" s="881"/>
      <c r="E110" s="881"/>
      <c r="F110" s="881"/>
      <c r="G110" s="881"/>
      <c r="H110" s="881"/>
      <c r="I110" s="881"/>
      <c r="J110" s="881"/>
      <c r="K110" s="881"/>
      <c r="L110" s="909"/>
      <c r="M110" s="911"/>
      <c r="N110" s="912"/>
      <c r="O110" s="909"/>
      <c r="P110" s="911"/>
      <c r="Q110" s="912"/>
      <c r="R110" s="898"/>
      <c r="S110" s="906"/>
      <c r="T110" s="509"/>
      <c r="U110" s="883"/>
      <c r="V110" s="906"/>
      <c r="W110" s="847"/>
      <c r="X110" s="847"/>
      <c r="Y110" s="847"/>
      <c r="Z110" s="883"/>
      <c r="AA110" s="898"/>
      <c r="AB110" s="847"/>
      <c r="AC110" s="847"/>
      <c r="AD110" s="847"/>
      <c r="AE110" s="898"/>
      <c r="AF110" s="898"/>
      <c r="AG110" s="847"/>
      <c r="AH110" s="847"/>
      <c r="AI110" s="847"/>
      <c r="AJ110" s="847"/>
      <c r="AK110" s="847"/>
      <c r="AL110" s="847"/>
      <c r="AM110" s="847"/>
      <c r="AN110" s="847"/>
      <c r="AO110" s="847"/>
      <c r="AP110" s="847"/>
      <c r="AQ110" s="847"/>
      <c r="AR110" s="847"/>
      <c r="AS110" s="847"/>
      <c r="AT110" s="847"/>
      <c r="AU110" s="847"/>
      <c r="AV110" s="847"/>
      <c r="AW110" s="847"/>
      <c r="AX110" s="847"/>
      <c r="AY110" s="847"/>
      <c r="AZ110" s="847"/>
      <c r="BA110" s="847"/>
      <c r="BB110" s="847"/>
      <c r="BC110" s="847"/>
      <c r="BD110" s="847"/>
      <c r="BE110" s="367"/>
      <c r="BF110" s="847"/>
      <c r="BG110" s="894"/>
      <c r="BH110" s="517"/>
      <c r="BI110" s="902"/>
      <c r="BJ110" s="847"/>
      <c r="BK110" s="847"/>
      <c r="BL110" s="847"/>
      <c r="BM110" s="847"/>
      <c r="BN110" s="847"/>
      <c r="BO110" s="847"/>
      <c r="BP110" s="847"/>
      <c r="BQ110" s="847"/>
      <c r="BR110" s="835"/>
      <c r="BS110" s="847"/>
      <c r="BT110" s="847"/>
      <c r="BU110" s="835"/>
      <c r="BV110" s="847"/>
      <c r="BW110" s="847"/>
      <c r="BX110" s="847"/>
      <c r="BY110" s="367"/>
      <c r="BZ110" s="847"/>
      <c r="CA110" s="835"/>
      <c r="CB110" s="706"/>
      <c r="CC110" s="536"/>
      <c r="CD110" s="835"/>
      <c r="CE110" s="706"/>
      <c r="CF110" s="835"/>
      <c r="CG110" s="835"/>
      <c r="CH110" s="847"/>
      <c r="CI110" s="847"/>
      <c r="CJ110" s="835"/>
      <c r="CK110" s="835"/>
      <c r="CL110" s="847"/>
      <c r="CM110" s="847"/>
      <c r="CN110" s="835"/>
      <c r="CO110" s="835"/>
      <c r="CP110" s="847"/>
      <c r="CQ110" s="894"/>
      <c r="CR110" s="517"/>
      <c r="CS110" s="847"/>
      <c r="CT110" s="835"/>
      <c r="CU110" s="835"/>
      <c r="CV110" s="847"/>
      <c r="CW110" s="835"/>
      <c r="CX110" s="835"/>
      <c r="CY110" s="847"/>
      <c r="CZ110" s="835"/>
      <c r="DA110" s="835"/>
      <c r="DB110" s="847"/>
      <c r="DC110" s="847"/>
      <c r="DD110" s="847"/>
      <c r="DE110" s="835"/>
      <c r="DF110" s="835"/>
      <c r="DG110" s="835"/>
      <c r="DH110" s="509"/>
      <c r="DI110" s="890"/>
      <c r="DJ110" s="890"/>
      <c r="DK110" s="890"/>
      <c r="DL110" s="881"/>
      <c r="DM110" s="881"/>
      <c r="DN110" s="881"/>
      <c r="DO110" s="509"/>
      <c r="DP110" s="883"/>
      <c r="DQ110" s="883"/>
      <c r="DR110" s="883"/>
      <c r="DS110" s="883"/>
      <c r="DT110" s="883"/>
      <c r="DU110" s="883"/>
      <c r="DV110" s="847"/>
      <c r="DW110" s="847"/>
      <c r="DX110" s="889"/>
      <c r="DY110" s="509"/>
      <c r="DZ110" s="883"/>
      <c r="EA110" s="883"/>
      <c r="EB110" s="883"/>
      <c r="EC110" s="883"/>
      <c r="ED110" s="883"/>
      <c r="EE110" s="883"/>
      <c r="EF110" s="883"/>
      <c r="EG110" s="883"/>
      <c r="EH110" s="883"/>
      <c r="EI110" s="807"/>
      <c r="EJ110" s="835"/>
      <c r="EK110" s="835"/>
      <c r="EL110" s="835"/>
      <c r="EM110" s="847"/>
      <c r="EN110" s="847"/>
      <c r="EO110" s="847"/>
      <c r="EP110" s="838"/>
      <c r="EQ110" s="838"/>
      <c r="ER110" s="838"/>
      <c r="ES110" s="835"/>
      <c r="ET110" s="835"/>
      <c r="EU110" s="835"/>
      <c r="EV110" s="835"/>
      <c r="EW110" s="835"/>
      <c r="EX110" s="835"/>
      <c r="EY110" s="852"/>
      <c r="EZ110" s="852"/>
      <c r="FA110" s="852"/>
      <c r="FB110" s="835"/>
      <c r="FC110" s="835"/>
      <c r="FD110" s="835"/>
    </row>
    <row r="111" spans="1:160" s="658" customFormat="1" ht="25.5" x14ac:dyDescent="0.25">
      <c r="A111" s="659" t="s">
        <v>554</v>
      </c>
      <c r="B111" s="496"/>
      <c r="C111" s="881"/>
      <c r="D111" s="881"/>
      <c r="E111" s="881"/>
      <c r="F111" s="881"/>
      <c r="G111" s="881"/>
      <c r="H111" s="881"/>
      <c r="I111" s="881"/>
      <c r="J111" s="881"/>
      <c r="K111" s="881"/>
      <c r="L111" s="909"/>
      <c r="M111" s="911"/>
      <c r="N111" s="912"/>
      <c r="O111" s="909"/>
      <c r="P111" s="911"/>
      <c r="Q111" s="912"/>
      <c r="R111" s="898"/>
      <c r="S111" s="906"/>
      <c r="T111" s="509"/>
      <c r="U111" s="883"/>
      <c r="V111" s="906"/>
      <c r="W111" s="847"/>
      <c r="X111" s="847"/>
      <c r="Y111" s="847"/>
      <c r="Z111" s="883"/>
      <c r="AA111" s="898"/>
      <c r="AB111" s="847"/>
      <c r="AC111" s="847"/>
      <c r="AD111" s="847"/>
      <c r="AE111" s="898"/>
      <c r="AF111" s="898"/>
      <c r="AG111" s="847"/>
      <c r="AH111" s="847"/>
      <c r="AI111" s="847"/>
      <c r="AJ111" s="847"/>
      <c r="AK111" s="847"/>
      <c r="AL111" s="847"/>
      <c r="AM111" s="847"/>
      <c r="AN111" s="847"/>
      <c r="AO111" s="847"/>
      <c r="AP111" s="847"/>
      <c r="AQ111" s="847"/>
      <c r="AR111" s="847"/>
      <c r="AS111" s="847"/>
      <c r="AT111" s="847"/>
      <c r="AU111" s="847"/>
      <c r="AV111" s="847"/>
      <c r="AW111" s="847"/>
      <c r="AX111" s="847"/>
      <c r="AY111" s="847"/>
      <c r="AZ111" s="847"/>
      <c r="BA111" s="847"/>
      <c r="BB111" s="847"/>
      <c r="BC111" s="847"/>
      <c r="BD111" s="847"/>
      <c r="BE111" s="367"/>
      <c r="BF111" s="847"/>
      <c r="BG111" s="894"/>
      <c r="BH111" s="517"/>
      <c r="BI111" s="902"/>
      <c r="BJ111" s="847"/>
      <c r="BK111" s="847"/>
      <c r="BL111" s="847"/>
      <c r="BM111" s="847"/>
      <c r="BN111" s="847"/>
      <c r="BO111" s="847"/>
      <c r="BP111" s="847"/>
      <c r="BQ111" s="847"/>
      <c r="BR111" s="835"/>
      <c r="BS111" s="847"/>
      <c r="BT111" s="847"/>
      <c r="BU111" s="835"/>
      <c r="BV111" s="847"/>
      <c r="BW111" s="847"/>
      <c r="BX111" s="847"/>
      <c r="BY111" s="367"/>
      <c r="BZ111" s="847"/>
      <c r="CA111" s="835"/>
      <c r="CB111" s="706"/>
      <c r="CC111" s="536"/>
      <c r="CD111" s="835"/>
      <c r="CE111" s="706"/>
      <c r="CF111" s="835"/>
      <c r="CG111" s="835"/>
      <c r="CH111" s="847"/>
      <c r="CI111" s="847"/>
      <c r="CJ111" s="835"/>
      <c r="CK111" s="835"/>
      <c r="CL111" s="847"/>
      <c r="CM111" s="847"/>
      <c r="CN111" s="835"/>
      <c r="CO111" s="835"/>
      <c r="CP111" s="847"/>
      <c r="CQ111" s="894"/>
      <c r="CR111" s="517"/>
      <c r="CS111" s="847"/>
      <c r="CT111" s="835"/>
      <c r="CU111" s="835"/>
      <c r="CV111" s="847"/>
      <c r="CW111" s="835"/>
      <c r="CX111" s="835"/>
      <c r="CY111" s="847"/>
      <c r="CZ111" s="835"/>
      <c r="DA111" s="835"/>
      <c r="DB111" s="847"/>
      <c r="DC111" s="847"/>
      <c r="DD111" s="847"/>
      <c r="DE111" s="835"/>
      <c r="DF111" s="835"/>
      <c r="DG111" s="835"/>
      <c r="DH111" s="509"/>
      <c r="DI111" s="890"/>
      <c r="DJ111" s="890"/>
      <c r="DK111" s="890"/>
      <c r="DL111" s="881"/>
      <c r="DM111" s="881"/>
      <c r="DN111" s="881"/>
      <c r="DO111" s="509"/>
      <c r="DP111" s="883"/>
      <c r="DQ111" s="883"/>
      <c r="DR111" s="883"/>
      <c r="DS111" s="883"/>
      <c r="DT111" s="883"/>
      <c r="DU111" s="883"/>
      <c r="DV111" s="847"/>
      <c r="DW111" s="847"/>
      <c r="DX111" s="889"/>
      <c r="DY111" s="509"/>
      <c r="DZ111" s="883"/>
      <c r="EA111" s="883"/>
      <c r="EB111" s="883"/>
      <c r="EC111" s="883"/>
      <c r="ED111" s="883"/>
      <c r="EE111" s="883"/>
      <c r="EF111" s="883"/>
      <c r="EG111" s="883"/>
      <c r="EH111" s="883"/>
      <c r="EI111" s="807"/>
      <c r="EJ111" s="835"/>
      <c r="EK111" s="835"/>
      <c r="EL111" s="835"/>
      <c r="EM111" s="847"/>
      <c r="EN111" s="847"/>
      <c r="EO111" s="847"/>
      <c r="EP111" s="838"/>
      <c r="EQ111" s="838"/>
      <c r="ER111" s="838"/>
      <c r="ES111" s="835"/>
      <c r="ET111" s="835"/>
      <c r="EU111" s="835"/>
      <c r="EV111" s="835"/>
      <c r="EW111" s="835"/>
      <c r="EX111" s="835"/>
      <c r="EY111" s="852"/>
      <c r="EZ111" s="852"/>
      <c r="FA111" s="852"/>
      <c r="FB111" s="835"/>
      <c r="FC111" s="835"/>
      <c r="FD111" s="835"/>
    </row>
    <row r="112" spans="1:160" s="658" customFormat="1" ht="12.75" x14ac:dyDescent="0.25">
      <c r="A112" s="30" t="s">
        <v>117</v>
      </c>
      <c r="B112" s="496"/>
      <c r="C112" s="881"/>
      <c r="D112" s="881"/>
      <c r="E112" s="881"/>
      <c r="F112" s="881"/>
      <c r="G112" s="881"/>
      <c r="H112" s="881"/>
      <c r="I112" s="881"/>
      <c r="J112" s="881"/>
      <c r="K112" s="881"/>
      <c r="L112" s="909"/>
      <c r="M112" s="911"/>
      <c r="N112" s="912"/>
      <c r="O112" s="909"/>
      <c r="P112" s="911"/>
      <c r="Q112" s="912"/>
      <c r="R112" s="898"/>
      <c r="S112" s="906"/>
      <c r="T112" s="509"/>
      <c r="U112" s="883"/>
      <c r="V112" s="906"/>
      <c r="W112" s="847"/>
      <c r="X112" s="847"/>
      <c r="Y112" s="847"/>
      <c r="Z112" s="883"/>
      <c r="AA112" s="898"/>
      <c r="AB112" s="847"/>
      <c r="AC112" s="847"/>
      <c r="AD112" s="847"/>
      <c r="AE112" s="898"/>
      <c r="AF112" s="898"/>
      <c r="AG112" s="847"/>
      <c r="AH112" s="847"/>
      <c r="AI112" s="847"/>
      <c r="AJ112" s="794"/>
      <c r="AK112" s="794"/>
      <c r="AL112" s="794"/>
      <c r="AM112" s="794"/>
      <c r="AN112" s="794"/>
      <c r="AO112" s="794"/>
      <c r="AP112" s="847"/>
      <c r="AQ112" s="847"/>
      <c r="AR112" s="847"/>
      <c r="AS112" s="847"/>
      <c r="AT112" s="847"/>
      <c r="AU112" s="847"/>
      <c r="AV112" s="847"/>
      <c r="AW112" s="847"/>
      <c r="AX112" s="847"/>
      <c r="AY112" s="847"/>
      <c r="AZ112" s="847"/>
      <c r="BA112" s="847"/>
      <c r="BB112" s="847"/>
      <c r="BC112" s="847"/>
      <c r="BD112" s="847"/>
      <c r="BE112" s="367"/>
      <c r="BF112" s="847"/>
      <c r="BG112" s="894"/>
      <c r="BH112" s="517"/>
      <c r="BI112" s="902"/>
      <c r="BJ112" s="847"/>
      <c r="BK112" s="847"/>
      <c r="BL112" s="847"/>
      <c r="BM112" s="847"/>
      <c r="BN112" s="847"/>
      <c r="BO112" s="847"/>
      <c r="BP112" s="847"/>
      <c r="BQ112" s="847"/>
      <c r="BR112" s="835"/>
      <c r="BS112" s="847"/>
      <c r="BT112" s="847"/>
      <c r="BU112" s="835"/>
      <c r="BV112" s="847"/>
      <c r="BW112" s="847"/>
      <c r="BX112" s="847"/>
      <c r="BY112" s="367"/>
      <c r="BZ112" s="847"/>
      <c r="CA112" s="835"/>
      <c r="CB112" s="706"/>
      <c r="CC112" s="536"/>
      <c r="CD112" s="835"/>
      <c r="CE112" s="706"/>
      <c r="CF112" s="835"/>
      <c r="CG112" s="835"/>
      <c r="CH112" s="847"/>
      <c r="CI112" s="847"/>
      <c r="CJ112" s="835"/>
      <c r="CK112" s="835"/>
      <c r="CL112" s="847"/>
      <c r="CM112" s="847"/>
      <c r="CN112" s="835"/>
      <c r="CO112" s="835"/>
      <c r="CP112" s="847"/>
      <c r="CQ112" s="894"/>
      <c r="CR112" s="517"/>
      <c r="CS112" s="847"/>
      <c r="CT112" s="835"/>
      <c r="CU112" s="835"/>
      <c r="CV112" s="847"/>
      <c r="CW112" s="835"/>
      <c r="CX112" s="835"/>
      <c r="CY112" s="847"/>
      <c r="CZ112" s="835"/>
      <c r="DA112" s="835"/>
      <c r="DB112" s="847"/>
      <c r="DC112" s="847"/>
      <c r="DD112" s="847"/>
      <c r="DE112" s="835"/>
      <c r="DF112" s="835"/>
      <c r="DG112" s="835"/>
      <c r="DH112" s="509"/>
      <c r="DI112" s="890"/>
      <c r="DJ112" s="890"/>
      <c r="DK112" s="890"/>
      <c r="DL112" s="881"/>
      <c r="DM112" s="881"/>
      <c r="DN112" s="881"/>
      <c r="DO112" s="509"/>
      <c r="DP112" s="883"/>
      <c r="DQ112" s="883"/>
      <c r="DR112" s="883"/>
      <c r="DS112" s="883"/>
      <c r="DT112" s="883"/>
      <c r="DU112" s="883"/>
      <c r="DV112" s="847"/>
      <c r="DW112" s="847"/>
      <c r="DX112" s="889"/>
      <c r="DY112" s="509"/>
      <c r="DZ112" s="883"/>
      <c r="EA112" s="883"/>
      <c r="EB112" s="883"/>
      <c r="EC112" s="883"/>
      <c r="ED112" s="883"/>
      <c r="EE112" s="883"/>
      <c r="EF112" s="883"/>
      <c r="EG112" s="883"/>
      <c r="EH112" s="883"/>
      <c r="EI112" s="807"/>
      <c r="EJ112" s="835"/>
      <c r="EK112" s="835"/>
      <c r="EL112" s="835"/>
      <c r="EM112" s="847"/>
      <c r="EN112" s="847"/>
      <c r="EO112" s="847"/>
      <c r="EP112" s="839"/>
      <c r="EQ112" s="839"/>
      <c r="ER112" s="839"/>
      <c r="ES112" s="836"/>
      <c r="ET112" s="836"/>
      <c r="EU112" s="836"/>
      <c r="EV112" s="835"/>
      <c r="EW112" s="835"/>
      <c r="EX112" s="835"/>
      <c r="EY112" s="852"/>
      <c r="EZ112" s="852"/>
      <c r="FA112" s="852"/>
      <c r="FB112" s="835"/>
      <c r="FC112" s="835"/>
      <c r="FD112" s="835"/>
    </row>
    <row r="113" spans="1:160" s="658" customFormat="1" ht="12.75" x14ac:dyDescent="0.2">
      <c r="A113" s="28" t="s">
        <v>118</v>
      </c>
      <c r="B113" s="496"/>
      <c r="C113" s="881"/>
      <c r="D113" s="881"/>
      <c r="E113" s="881"/>
      <c r="F113" s="881"/>
      <c r="G113" s="881"/>
      <c r="H113" s="881"/>
      <c r="I113" s="881"/>
      <c r="J113" s="881"/>
      <c r="K113" s="881"/>
      <c r="L113" s="909"/>
      <c r="M113" s="911"/>
      <c r="N113" s="912"/>
      <c r="O113" s="909"/>
      <c r="P113" s="911"/>
      <c r="Q113" s="912"/>
      <c r="R113" s="898"/>
      <c r="S113" s="906"/>
      <c r="T113" s="509"/>
      <c r="U113" s="883"/>
      <c r="V113" s="906"/>
      <c r="W113" s="847"/>
      <c r="X113" s="847"/>
      <c r="Y113" s="847"/>
      <c r="Z113" s="883"/>
      <c r="AA113" s="898"/>
      <c r="AB113" s="847"/>
      <c r="AC113" s="847"/>
      <c r="AD113" s="847"/>
      <c r="AE113" s="898"/>
      <c r="AF113" s="898"/>
      <c r="AG113" s="847"/>
      <c r="AH113" s="847"/>
      <c r="AI113" s="847"/>
      <c r="AJ113" s="794"/>
      <c r="AK113" s="794"/>
      <c r="AL113" s="794"/>
      <c r="AM113" s="794"/>
      <c r="AN113" s="794"/>
      <c r="AO113" s="794"/>
      <c r="AP113" s="847"/>
      <c r="AQ113" s="847"/>
      <c r="AR113" s="847"/>
      <c r="AS113" s="847"/>
      <c r="AT113" s="847"/>
      <c r="AU113" s="847"/>
      <c r="AV113" s="847"/>
      <c r="AW113" s="847"/>
      <c r="AX113" s="847"/>
      <c r="AY113" s="847"/>
      <c r="AZ113" s="847"/>
      <c r="BA113" s="847"/>
      <c r="BB113" s="847"/>
      <c r="BC113" s="847"/>
      <c r="BD113" s="847"/>
      <c r="BE113" s="367"/>
      <c r="BF113" s="847"/>
      <c r="BG113" s="894"/>
      <c r="BH113" s="517"/>
      <c r="BI113" s="902"/>
      <c r="BJ113" s="847"/>
      <c r="BK113" s="847"/>
      <c r="BL113" s="847"/>
      <c r="BM113" s="847"/>
      <c r="BN113" s="847"/>
      <c r="BO113" s="847"/>
      <c r="BP113" s="847"/>
      <c r="BQ113" s="847"/>
      <c r="BR113" s="835"/>
      <c r="BS113" s="847"/>
      <c r="BT113" s="847"/>
      <c r="BU113" s="835"/>
      <c r="BV113" s="847"/>
      <c r="BW113" s="847"/>
      <c r="BX113" s="847"/>
      <c r="BY113" s="367"/>
      <c r="BZ113" s="847"/>
      <c r="CA113" s="835"/>
      <c r="CB113" s="706"/>
      <c r="CC113" s="536"/>
      <c r="CD113" s="835"/>
      <c r="CE113" s="706"/>
      <c r="CF113" s="835"/>
      <c r="CG113" s="835"/>
      <c r="CH113" s="847"/>
      <c r="CI113" s="847"/>
      <c r="CJ113" s="835"/>
      <c r="CK113" s="835"/>
      <c r="CL113" s="847"/>
      <c r="CM113" s="847"/>
      <c r="CN113" s="835"/>
      <c r="CO113" s="835"/>
      <c r="CP113" s="847"/>
      <c r="CQ113" s="894"/>
      <c r="CR113" s="517"/>
      <c r="CS113" s="847"/>
      <c r="CT113" s="835"/>
      <c r="CU113" s="835"/>
      <c r="CV113" s="847"/>
      <c r="CW113" s="835"/>
      <c r="CX113" s="835"/>
      <c r="CY113" s="847"/>
      <c r="CZ113" s="835"/>
      <c r="DA113" s="835"/>
      <c r="DB113" s="847"/>
      <c r="DC113" s="847"/>
      <c r="DD113" s="847"/>
      <c r="DE113" s="835"/>
      <c r="DF113" s="835"/>
      <c r="DG113" s="835"/>
      <c r="DH113" s="509"/>
      <c r="DI113" s="890"/>
      <c r="DJ113" s="890"/>
      <c r="DK113" s="890"/>
      <c r="DL113" s="881"/>
      <c r="DM113" s="881"/>
      <c r="DN113" s="881"/>
      <c r="DO113" s="509"/>
      <c r="DP113" s="883"/>
      <c r="DQ113" s="883"/>
      <c r="DR113" s="883"/>
      <c r="DS113" s="883"/>
      <c r="DT113" s="883"/>
      <c r="DU113" s="883"/>
      <c r="DV113" s="847"/>
      <c r="DW113" s="847"/>
      <c r="DX113" s="889"/>
      <c r="DY113" s="509"/>
      <c r="DZ113" s="883"/>
      <c r="EA113" s="883"/>
      <c r="EB113" s="883"/>
      <c r="EC113" s="883"/>
      <c r="ED113" s="883"/>
      <c r="EE113" s="883"/>
      <c r="EF113" s="883"/>
      <c r="EG113" s="883"/>
      <c r="EH113" s="883"/>
      <c r="EI113" s="807"/>
      <c r="EJ113" s="835"/>
      <c r="EK113" s="835"/>
      <c r="EL113" s="835"/>
      <c r="EM113" s="847"/>
      <c r="EN113" s="847"/>
      <c r="EO113" s="847"/>
      <c r="EP113" s="615"/>
      <c r="EQ113" s="615"/>
      <c r="ER113" s="615"/>
      <c r="ES113" s="666"/>
      <c r="ET113" s="666"/>
      <c r="EU113" s="666"/>
      <c r="EV113" s="835"/>
      <c r="EW113" s="835"/>
      <c r="EX113" s="835"/>
      <c r="EY113" s="852"/>
      <c r="EZ113" s="852"/>
      <c r="FA113" s="852"/>
      <c r="FB113" s="835"/>
      <c r="FC113" s="835"/>
      <c r="FD113" s="835"/>
    </row>
    <row r="114" spans="1:160" s="658" customFormat="1" ht="51" x14ac:dyDescent="0.25">
      <c r="A114" s="47" t="s">
        <v>507</v>
      </c>
      <c r="B114" s="496"/>
      <c r="C114" s="881"/>
      <c r="D114" s="881"/>
      <c r="E114" s="881"/>
      <c r="F114" s="881"/>
      <c r="G114" s="881"/>
      <c r="H114" s="881"/>
      <c r="I114" s="881"/>
      <c r="J114" s="881"/>
      <c r="K114" s="881"/>
      <c r="L114" s="909"/>
      <c r="M114" s="911"/>
      <c r="N114" s="912"/>
      <c r="O114" s="909"/>
      <c r="P114" s="911"/>
      <c r="Q114" s="912"/>
      <c r="R114" s="898"/>
      <c r="S114" s="906"/>
      <c r="T114" s="509"/>
      <c r="U114" s="883"/>
      <c r="V114" s="906"/>
      <c r="W114" s="847"/>
      <c r="X114" s="847"/>
      <c r="Y114" s="847"/>
      <c r="Z114" s="883"/>
      <c r="AA114" s="898"/>
      <c r="AB114" s="847"/>
      <c r="AC114" s="847"/>
      <c r="AD114" s="847"/>
      <c r="AE114" s="898"/>
      <c r="AF114" s="898"/>
      <c r="AG114" s="847"/>
      <c r="AH114" s="847"/>
      <c r="AI114" s="847"/>
      <c r="AJ114" s="473" t="s">
        <v>704</v>
      </c>
      <c r="AK114" s="473" t="s">
        <v>705</v>
      </c>
      <c r="AL114" s="473" t="s">
        <v>704</v>
      </c>
      <c r="AM114" s="473" t="s">
        <v>705</v>
      </c>
      <c r="AN114" s="473" t="s">
        <v>704</v>
      </c>
      <c r="AO114" s="473" t="s">
        <v>705</v>
      </c>
      <c r="AP114" s="847"/>
      <c r="AQ114" s="847"/>
      <c r="AR114" s="847"/>
      <c r="AS114" s="847"/>
      <c r="AT114" s="847"/>
      <c r="AU114" s="847"/>
      <c r="AV114" s="847"/>
      <c r="AW114" s="847"/>
      <c r="AX114" s="847"/>
      <c r="AY114" s="847"/>
      <c r="AZ114" s="847"/>
      <c r="BA114" s="847"/>
      <c r="BB114" s="847"/>
      <c r="BC114" s="847"/>
      <c r="BD114" s="847"/>
      <c r="BE114" s="367"/>
      <c r="BF114" s="847"/>
      <c r="BG114" s="894"/>
      <c r="BH114" s="517"/>
      <c r="BI114" s="902"/>
      <c r="BN114" s="847"/>
      <c r="BP114" s="847"/>
      <c r="BQ114" s="847"/>
      <c r="BS114" s="847"/>
      <c r="BT114" s="384" t="s">
        <v>729</v>
      </c>
      <c r="BU114" s="383" t="s">
        <v>727</v>
      </c>
      <c r="BV114" s="383" t="s">
        <v>727</v>
      </c>
      <c r="BW114" s="847"/>
      <c r="BX114" s="383" t="s">
        <v>727</v>
      </c>
      <c r="BY114" s="383" t="s">
        <v>727</v>
      </c>
      <c r="BZ114" s="851"/>
      <c r="CA114" s="836"/>
      <c r="CD114" s="836"/>
      <c r="CF114" s="835"/>
      <c r="CG114" s="835"/>
      <c r="CH114" s="847"/>
      <c r="CI114" s="847"/>
      <c r="CJ114" s="835"/>
      <c r="CK114" s="835"/>
      <c r="CL114" s="847"/>
      <c r="CM114" s="847"/>
      <c r="CN114" s="835"/>
      <c r="CO114" s="835"/>
      <c r="CP114" s="847"/>
      <c r="CQ114" s="894"/>
      <c r="CR114" s="517"/>
      <c r="CS114" s="847"/>
      <c r="CT114" s="835"/>
      <c r="CU114" s="835"/>
      <c r="CV114" s="847"/>
      <c r="CW114" s="835"/>
      <c r="CX114" s="835"/>
      <c r="CY114" s="847"/>
      <c r="CZ114" s="835"/>
      <c r="DA114" s="835"/>
      <c r="DB114" s="847"/>
      <c r="DC114" s="847"/>
      <c r="DD114" s="847"/>
      <c r="DE114" s="835"/>
      <c r="DF114" s="835"/>
      <c r="DG114" s="835"/>
      <c r="DH114" s="509"/>
      <c r="DI114" s="890"/>
      <c r="DJ114" s="890"/>
      <c r="DK114" s="890"/>
      <c r="DL114" s="881"/>
      <c r="DM114" s="881"/>
      <c r="DN114" s="881"/>
      <c r="DO114" s="509"/>
      <c r="DP114" s="883"/>
      <c r="DQ114" s="883"/>
      <c r="DR114" s="883"/>
      <c r="DS114" s="883"/>
      <c r="DT114" s="883"/>
      <c r="DU114" s="883"/>
      <c r="DV114" s="847"/>
      <c r="DW114" s="847"/>
      <c r="DX114" s="889"/>
      <c r="DY114" s="509"/>
      <c r="DZ114" s="883"/>
      <c r="EA114" s="883"/>
      <c r="EB114" s="883"/>
      <c r="EC114" s="883"/>
      <c r="ED114" s="883"/>
      <c r="EE114" s="883"/>
      <c r="EF114" s="883"/>
      <c r="EG114" s="883"/>
      <c r="EH114" s="883"/>
      <c r="EI114" s="807"/>
      <c r="EJ114" s="835"/>
      <c r="EK114" s="835"/>
      <c r="EL114" s="835"/>
      <c r="EM114" s="847"/>
      <c r="EN114" s="847"/>
      <c r="EO114" s="847"/>
      <c r="EP114" s="796" t="s">
        <v>1335</v>
      </c>
      <c r="EQ114" s="796" t="s">
        <v>1335</v>
      </c>
      <c r="ER114" s="796" t="s">
        <v>1335</v>
      </c>
      <c r="ES114" s="796" t="s">
        <v>1303</v>
      </c>
      <c r="ET114" s="796" t="s">
        <v>1303</v>
      </c>
      <c r="EU114" s="796" t="s">
        <v>1303</v>
      </c>
      <c r="EV114" s="835"/>
      <c r="EW114" s="835"/>
      <c r="EX114" s="835"/>
      <c r="EY114" s="852"/>
      <c r="EZ114" s="852"/>
      <c r="FA114" s="852"/>
      <c r="FB114" s="835"/>
      <c r="FC114" s="835"/>
      <c r="FD114" s="835"/>
    </row>
    <row r="115" spans="1:160" s="658" customFormat="1" ht="38.25" hidden="1" customHeight="1" x14ac:dyDescent="0.2">
      <c r="A115" s="47" t="s">
        <v>119</v>
      </c>
      <c r="B115" s="496"/>
      <c r="C115" s="881"/>
      <c r="D115" s="881"/>
      <c r="E115" s="881"/>
      <c r="F115" s="881"/>
      <c r="G115" s="881"/>
      <c r="H115" s="881"/>
      <c r="I115" s="881"/>
      <c r="J115" s="881"/>
      <c r="K115" s="881"/>
      <c r="L115" s="909"/>
      <c r="O115" s="909"/>
      <c r="R115" s="898"/>
      <c r="S115" s="906"/>
      <c r="T115" s="509"/>
      <c r="U115" s="883"/>
      <c r="V115" s="906"/>
      <c r="W115" s="847"/>
      <c r="X115" s="847"/>
      <c r="Y115" s="847"/>
      <c r="Z115" s="883"/>
      <c r="AA115" s="898"/>
      <c r="AB115" s="847"/>
      <c r="AC115" s="847"/>
      <c r="AD115" s="847"/>
      <c r="AE115" s="898"/>
      <c r="AF115" s="898"/>
      <c r="AG115" s="847"/>
      <c r="AH115" s="847"/>
      <c r="AI115" s="847"/>
      <c r="AJ115" s="847" t="s">
        <v>688</v>
      </c>
      <c r="AK115" s="847" t="s">
        <v>688</v>
      </c>
      <c r="AL115" s="847" t="s">
        <v>688</v>
      </c>
      <c r="AM115" s="847" t="s">
        <v>688</v>
      </c>
      <c r="AN115" s="847" t="s">
        <v>688</v>
      </c>
      <c r="AO115" s="847" t="s">
        <v>688</v>
      </c>
      <c r="AP115" s="847"/>
      <c r="AQ115" s="847"/>
      <c r="AR115" s="847"/>
      <c r="AS115" s="847"/>
      <c r="AT115" s="847"/>
      <c r="AU115" s="847"/>
      <c r="AV115" s="847"/>
      <c r="AW115" s="847"/>
      <c r="AX115" s="847"/>
      <c r="AY115" s="847"/>
      <c r="AZ115" s="847"/>
      <c r="BA115" s="847"/>
      <c r="BB115" s="847"/>
      <c r="BC115" s="847"/>
      <c r="BD115" s="847"/>
      <c r="BE115" s="367"/>
      <c r="BF115" s="847"/>
      <c r="BG115" s="894"/>
      <c r="BH115" s="517"/>
      <c r="BI115" s="439"/>
      <c r="BJ115" s="380"/>
      <c r="BK115" s="380"/>
      <c r="BL115" s="385"/>
      <c r="BM115" s="380"/>
      <c r="BN115" s="847"/>
      <c r="BP115" s="386"/>
      <c r="BQ115" s="847"/>
      <c r="BR115" s="384" t="s">
        <v>729</v>
      </c>
      <c r="BS115" s="384" t="s">
        <v>729</v>
      </c>
      <c r="BT115" s="380"/>
      <c r="BU115" s="384" t="s">
        <v>729</v>
      </c>
      <c r="BV115" s="384" t="s">
        <v>729</v>
      </c>
      <c r="BW115" s="847"/>
      <c r="BX115" s="383"/>
      <c r="BY115" s="386"/>
      <c r="CF115" s="835"/>
      <c r="CG115" s="835"/>
      <c r="CH115" s="847"/>
      <c r="CI115" s="847"/>
      <c r="CJ115" s="835"/>
      <c r="CK115" s="835"/>
      <c r="CL115" s="847"/>
      <c r="CM115" s="847"/>
      <c r="CN115" s="835"/>
      <c r="CO115" s="835"/>
      <c r="CP115" s="847"/>
      <c r="CQ115" s="894"/>
      <c r="CR115" s="517"/>
      <c r="CS115" s="847"/>
      <c r="CT115" s="835"/>
      <c r="CU115" s="835"/>
      <c r="CV115" s="847"/>
      <c r="CW115" s="835"/>
      <c r="CX115" s="835"/>
      <c r="CY115" s="847"/>
      <c r="CZ115" s="835"/>
      <c r="DA115" s="835"/>
      <c r="DB115" s="847"/>
      <c r="DC115" s="847"/>
      <c r="DD115" s="847"/>
      <c r="DE115" s="835"/>
      <c r="DF115" s="835"/>
      <c r="DG115" s="835"/>
      <c r="DH115" s="509"/>
      <c r="DI115" s="890"/>
      <c r="DJ115" s="890"/>
      <c r="DK115" s="890"/>
      <c r="DL115" s="881"/>
      <c r="DM115" s="881"/>
      <c r="DN115" s="881"/>
      <c r="DO115" s="509"/>
      <c r="DP115" s="883"/>
      <c r="DQ115" s="883"/>
      <c r="DR115" s="883"/>
      <c r="DS115" s="883"/>
      <c r="DT115" s="883"/>
      <c r="DU115" s="883"/>
      <c r="DV115" s="847"/>
      <c r="DW115" s="847"/>
      <c r="DX115" s="889"/>
      <c r="DY115" s="509"/>
      <c r="DZ115" s="883"/>
      <c r="EA115" s="883"/>
      <c r="EB115" s="883"/>
      <c r="EC115" s="883"/>
      <c r="ED115" s="883"/>
      <c r="EE115" s="883"/>
      <c r="EF115" s="883"/>
      <c r="EG115" s="883"/>
      <c r="EH115" s="883"/>
      <c r="EI115" s="807"/>
      <c r="EJ115" s="835"/>
      <c r="EK115" s="835"/>
      <c r="EL115" s="835"/>
      <c r="EM115" s="847"/>
      <c r="EN115" s="847"/>
      <c r="EO115" s="847"/>
      <c r="EP115" s="450" t="s">
        <v>403</v>
      </c>
      <c r="EQ115" s="450" t="s">
        <v>403</v>
      </c>
      <c r="ER115" s="450" t="s">
        <v>403</v>
      </c>
      <c r="ES115" s="450" t="s">
        <v>402</v>
      </c>
      <c r="ET115" s="450" t="s">
        <v>402</v>
      </c>
      <c r="EU115" s="425" t="s">
        <v>402</v>
      </c>
      <c r="EV115" s="835"/>
      <c r="EW115" s="835"/>
      <c r="EX115" s="835"/>
      <c r="EY115" s="852"/>
      <c r="EZ115" s="852"/>
      <c r="FA115" s="852"/>
      <c r="FB115" s="835"/>
      <c r="FC115" s="835"/>
      <c r="FD115" s="835"/>
    </row>
    <row r="116" spans="1:160" s="658" customFormat="1" ht="89.25" x14ac:dyDescent="0.25">
      <c r="A116" s="659" t="s">
        <v>120</v>
      </c>
      <c r="B116" s="497"/>
      <c r="C116" s="881"/>
      <c r="D116" s="881"/>
      <c r="E116" s="881"/>
      <c r="F116" s="881"/>
      <c r="G116" s="881"/>
      <c r="H116" s="881"/>
      <c r="I116" s="881"/>
      <c r="J116" s="881"/>
      <c r="K116" s="881"/>
      <c r="L116" s="909"/>
      <c r="M116" s="601" t="s">
        <v>738</v>
      </c>
      <c r="N116" s="601" t="s">
        <v>738</v>
      </c>
      <c r="O116" s="909"/>
      <c r="P116" s="601" t="s">
        <v>738</v>
      </c>
      <c r="Q116" s="601" t="s">
        <v>738</v>
      </c>
      <c r="R116" s="898"/>
      <c r="S116" s="906"/>
      <c r="T116" s="509"/>
      <c r="U116" s="883"/>
      <c r="V116" s="906"/>
      <c r="W116" s="847"/>
      <c r="X116" s="847"/>
      <c r="Y116" s="847"/>
      <c r="Z116" s="883"/>
      <c r="AA116" s="898"/>
      <c r="AB116" s="847"/>
      <c r="AC116" s="847"/>
      <c r="AD116" s="847"/>
      <c r="AE116" s="898"/>
      <c r="AF116" s="898"/>
      <c r="AG116" s="847"/>
      <c r="AH116" s="847"/>
      <c r="AI116" s="847"/>
      <c r="AJ116" s="847"/>
      <c r="AK116" s="847"/>
      <c r="AL116" s="847"/>
      <c r="AM116" s="847"/>
      <c r="AN116" s="847"/>
      <c r="AO116" s="847"/>
      <c r="AP116" s="847"/>
      <c r="AQ116" s="847"/>
      <c r="AR116" s="847"/>
      <c r="AS116" s="847"/>
      <c r="AT116" s="847"/>
      <c r="AU116" s="847"/>
      <c r="AV116" s="847"/>
      <c r="AW116" s="847"/>
      <c r="AX116" s="847"/>
      <c r="AY116" s="847"/>
      <c r="AZ116" s="847"/>
      <c r="BA116" s="847"/>
      <c r="BB116" s="847"/>
      <c r="BC116" s="847"/>
      <c r="BD116" s="847"/>
      <c r="BE116" s="367"/>
      <c r="BF116" s="847"/>
      <c r="BG116" s="894"/>
      <c r="BH116" s="517"/>
      <c r="BI116" s="438" t="s">
        <v>729</v>
      </c>
      <c r="BJ116" s="384" t="s">
        <v>729</v>
      </c>
      <c r="BK116" s="384" t="s">
        <v>729</v>
      </c>
      <c r="BL116" s="384" t="s">
        <v>729</v>
      </c>
      <c r="BM116" s="384" t="s">
        <v>729</v>
      </c>
      <c r="BN116" s="847"/>
      <c r="BO116" s="477" t="s">
        <v>727</v>
      </c>
      <c r="BP116" s="477" t="s">
        <v>727</v>
      </c>
      <c r="BQ116" s="847"/>
      <c r="BR116" s="383" t="s">
        <v>727</v>
      </c>
      <c r="BS116" s="383" t="s">
        <v>727</v>
      </c>
      <c r="BT116" s="835" t="s">
        <v>689</v>
      </c>
      <c r="BU116" s="835" t="s">
        <v>689</v>
      </c>
      <c r="BV116" s="835" t="s">
        <v>689</v>
      </c>
      <c r="BW116" s="847"/>
      <c r="BX116" s="835" t="s">
        <v>689</v>
      </c>
      <c r="BY116" s="896" t="s">
        <v>689</v>
      </c>
      <c r="BZ116" s="384" t="s">
        <v>729</v>
      </c>
      <c r="CA116" s="383" t="s">
        <v>727</v>
      </c>
      <c r="CB116" s="383" t="s">
        <v>727</v>
      </c>
      <c r="CC116" s="384" t="s">
        <v>729</v>
      </c>
      <c r="CD116" s="383" t="s">
        <v>727</v>
      </c>
      <c r="CE116" s="383" t="s">
        <v>727</v>
      </c>
      <c r="CF116" s="835"/>
      <c r="CG116" s="835"/>
      <c r="CH116" s="847"/>
      <c r="CI116" s="847"/>
      <c r="CJ116" s="835"/>
      <c r="CK116" s="835"/>
      <c r="CL116" s="847"/>
      <c r="CM116" s="847"/>
      <c r="CN116" s="835"/>
      <c r="CO116" s="835"/>
      <c r="CP116" s="847"/>
      <c r="CQ116" s="894"/>
      <c r="CR116" s="517"/>
      <c r="CS116" s="847"/>
      <c r="CT116" s="835"/>
      <c r="CU116" s="835"/>
      <c r="CV116" s="847"/>
      <c r="CW116" s="835"/>
      <c r="CX116" s="835"/>
      <c r="CY116" s="847"/>
      <c r="CZ116" s="835"/>
      <c r="DA116" s="835"/>
      <c r="DB116" s="847"/>
      <c r="DC116" s="847"/>
      <c r="DD116" s="847"/>
      <c r="DE116" s="835"/>
      <c r="DF116" s="835"/>
      <c r="DG116" s="835"/>
      <c r="DH116" s="509"/>
      <c r="DI116" s="890"/>
      <c r="DJ116" s="890"/>
      <c r="DK116" s="890"/>
      <c r="DL116" s="881"/>
      <c r="DM116" s="881"/>
      <c r="DN116" s="881"/>
      <c r="DO116" s="509"/>
      <c r="DP116" s="883"/>
      <c r="DQ116" s="883"/>
      <c r="DR116" s="883"/>
      <c r="DS116" s="883"/>
      <c r="DT116" s="883"/>
      <c r="DU116" s="883"/>
      <c r="DV116" s="847"/>
      <c r="DW116" s="847"/>
      <c r="DX116" s="889"/>
      <c r="DY116" s="509"/>
      <c r="DZ116" s="883"/>
      <c r="EA116" s="883"/>
      <c r="EB116" s="883"/>
      <c r="EC116" s="883"/>
      <c r="ED116" s="883"/>
      <c r="EE116" s="883"/>
      <c r="EF116" s="883"/>
      <c r="EG116" s="883"/>
      <c r="EH116" s="883"/>
      <c r="EI116" s="807"/>
      <c r="EJ116" s="835"/>
      <c r="EK116" s="835"/>
      <c r="EL116" s="835"/>
      <c r="EM116" s="847"/>
      <c r="EN116" s="847"/>
      <c r="EO116" s="847"/>
      <c r="EP116" s="665" t="s">
        <v>1172</v>
      </c>
      <c r="EQ116" s="665" t="s">
        <v>1172</v>
      </c>
      <c r="ER116" s="665" t="s">
        <v>1172</v>
      </c>
      <c r="ES116" s="665" t="s">
        <v>1171</v>
      </c>
      <c r="ET116" s="665" t="s">
        <v>1171</v>
      </c>
      <c r="EU116" s="665" t="s">
        <v>1171</v>
      </c>
      <c r="EV116" s="835"/>
      <c r="EW116" s="835"/>
      <c r="EX116" s="835"/>
      <c r="EY116" s="852"/>
      <c r="EZ116" s="852"/>
      <c r="FA116" s="852"/>
      <c r="FB116" s="835"/>
      <c r="FC116" s="835"/>
      <c r="FD116" s="835"/>
    </row>
    <row r="117" spans="1:160" s="658" customFormat="1" ht="38.25" x14ac:dyDescent="0.25">
      <c r="A117" s="52" t="s">
        <v>121</v>
      </c>
      <c r="B117" s="497"/>
      <c r="C117" s="881"/>
      <c r="D117" s="881"/>
      <c r="E117" s="881"/>
      <c r="F117" s="881"/>
      <c r="G117" s="881"/>
      <c r="H117" s="881"/>
      <c r="I117" s="881"/>
      <c r="J117" s="881"/>
      <c r="K117" s="881"/>
      <c r="L117" s="909"/>
      <c r="M117" s="600" t="s">
        <v>739</v>
      </c>
      <c r="N117" s="600" t="s">
        <v>739</v>
      </c>
      <c r="O117" s="909"/>
      <c r="P117" s="600" t="s">
        <v>739</v>
      </c>
      <c r="Q117" s="600" t="s">
        <v>739</v>
      </c>
      <c r="R117" s="898"/>
      <c r="S117" s="906"/>
      <c r="T117" s="509"/>
      <c r="U117" s="883"/>
      <c r="V117" s="906"/>
      <c r="W117" s="847"/>
      <c r="X117" s="847"/>
      <c r="Y117" s="847"/>
      <c r="Z117" s="883"/>
      <c r="AA117" s="898"/>
      <c r="AB117" s="847"/>
      <c r="AC117" s="847"/>
      <c r="AD117" s="847"/>
      <c r="AE117" s="898"/>
      <c r="AF117" s="898"/>
      <c r="AG117" s="847"/>
      <c r="AH117" s="847"/>
      <c r="AI117" s="847"/>
      <c r="AJ117" s="847"/>
      <c r="AK117" s="847"/>
      <c r="AL117" s="847"/>
      <c r="AM117" s="847"/>
      <c r="AN117" s="847"/>
      <c r="AO117" s="847"/>
      <c r="AP117" s="380" t="s">
        <v>706</v>
      </c>
      <c r="AQ117" s="380" t="s">
        <v>707</v>
      </c>
      <c r="AR117" s="380" t="s">
        <v>706</v>
      </c>
      <c r="AS117" s="380" t="s">
        <v>707</v>
      </c>
      <c r="AT117" s="380" t="s">
        <v>706</v>
      </c>
      <c r="AU117" s="380" t="s">
        <v>707</v>
      </c>
      <c r="AV117" s="847"/>
      <c r="AW117" s="847"/>
      <c r="AX117" s="847"/>
      <c r="AY117" s="847"/>
      <c r="AZ117" s="847"/>
      <c r="BA117" s="847"/>
      <c r="BB117" s="847"/>
      <c r="BC117" s="847"/>
      <c r="BD117" s="847"/>
      <c r="BE117" s="367"/>
      <c r="BF117" s="847"/>
      <c r="BG117" s="894"/>
      <c r="BH117" s="517"/>
      <c r="BI117" s="835" t="s">
        <v>689</v>
      </c>
      <c r="BJ117" s="688"/>
      <c r="BK117" s="688"/>
      <c r="BL117" s="835" t="s">
        <v>689</v>
      </c>
      <c r="BM117" s="835" t="s">
        <v>689</v>
      </c>
      <c r="BN117" s="847"/>
      <c r="BO117" s="835" t="s">
        <v>689</v>
      </c>
      <c r="BP117" s="835" t="s">
        <v>689</v>
      </c>
      <c r="BQ117" s="847"/>
      <c r="BR117" s="835" t="s">
        <v>689</v>
      </c>
      <c r="BS117" s="835" t="s">
        <v>689</v>
      </c>
      <c r="BT117" s="835"/>
      <c r="BU117" s="835"/>
      <c r="BV117" s="835"/>
      <c r="BW117" s="847"/>
      <c r="BX117" s="835"/>
      <c r="BY117" s="896"/>
      <c r="BZ117" s="844" t="s">
        <v>689</v>
      </c>
      <c r="CA117" s="844" t="s">
        <v>689</v>
      </c>
      <c r="CB117" s="844" t="s">
        <v>689</v>
      </c>
      <c r="CC117" s="844" t="s">
        <v>689</v>
      </c>
      <c r="CD117" s="844" t="s">
        <v>689</v>
      </c>
      <c r="CE117" s="844" t="s">
        <v>689</v>
      </c>
      <c r="CF117" s="835"/>
      <c r="CG117" s="835"/>
      <c r="CH117" s="847"/>
      <c r="CI117" s="847"/>
      <c r="CJ117" s="835"/>
      <c r="CK117" s="835"/>
      <c r="CL117" s="847"/>
      <c r="CM117" s="847"/>
      <c r="CN117" s="835"/>
      <c r="CO117" s="835"/>
      <c r="CP117" s="847"/>
      <c r="CQ117" s="894"/>
      <c r="CR117" s="517"/>
      <c r="CS117" s="847"/>
      <c r="CT117" s="835"/>
      <c r="CU117" s="835"/>
      <c r="CV117" s="847"/>
      <c r="CW117" s="835"/>
      <c r="CX117" s="835"/>
      <c r="CY117" s="847"/>
      <c r="CZ117" s="835"/>
      <c r="DA117" s="835"/>
      <c r="DB117" s="847"/>
      <c r="DC117" s="847"/>
      <c r="DD117" s="847"/>
      <c r="DE117" s="835"/>
      <c r="DF117" s="835"/>
      <c r="DG117" s="835"/>
      <c r="DH117" s="509"/>
      <c r="DI117" s="890"/>
      <c r="DJ117" s="890"/>
      <c r="DK117" s="890"/>
      <c r="DL117" s="881"/>
      <c r="DM117" s="881"/>
      <c r="DN117" s="881"/>
      <c r="DO117" s="509"/>
      <c r="DP117" s="883"/>
      <c r="DQ117" s="883"/>
      <c r="DR117" s="883"/>
      <c r="DS117" s="883"/>
      <c r="DT117" s="883"/>
      <c r="DU117" s="883"/>
      <c r="DV117" s="847"/>
      <c r="DW117" s="847"/>
      <c r="DX117" s="889"/>
      <c r="DY117" s="509"/>
      <c r="DZ117" s="883"/>
      <c r="EA117" s="883"/>
      <c r="EB117" s="883"/>
      <c r="EC117" s="883"/>
      <c r="ED117" s="883"/>
      <c r="EE117" s="883"/>
      <c r="EF117" s="883"/>
      <c r="EG117" s="883"/>
      <c r="EH117" s="883"/>
      <c r="EI117" s="807"/>
      <c r="EJ117" s="835"/>
      <c r="EK117" s="835"/>
      <c r="EL117" s="835"/>
      <c r="EM117" s="847"/>
      <c r="EN117" s="847"/>
      <c r="EO117" s="847"/>
      <c r="EP117" s="53"/>
      <c r="EQ117" s="53"/>
      <c r="ER117" s="53"/>
      <c r="ES117" s="795"/>
      <c r="ET117" s="795"/>
      <c r="EU117" s="795"/>
      <c r="EV117" s="835"/>
      <c r="EW117" s="835"/>
      <c r="EX117" s="835"/>
      <c r="EY117" s="852"/>
      <c r="EZ117" s="852"/>
      <c r="FA117" s="852"/>
      <c r="FB117" s="835"/>
      <c r="FC117" s="835"/>
      <c r="FD117" s="835"/>
    </row>
    <row r="118" spans="1:160" s="658" customFormat="1" ht="25.5" x14ac:dyDescent="0.25">
      <c r="A118" s="30" t="s">
        <v>509</v>
      </c>
      <c r="B118" s="497"/>
      <c r="C118" s="881"/>
      <c r="D118" s="881"/>
      <c r="E118" s="881"/>
      <c r="F118" s="881"/>
      <c r="G118" s="881"/>
      <c r="H118" s="881"/>
      <c r="I118" s="881"/>
      <c r="J118" s="881"/>
      <c r="K118" s="881"/>
      <c r="L118" s="909"/>
      <c r="M118" s="747" t="s">
        <v>740</v>
      </c>
      <c r="N118" s="747" t="s">
        <v>740</v>
      </c>
      <c r="O118" s="909"/>
      <c r="P118" s="747" t="s">
        <v>740</v>
      </c>
      <c r="Q118" s="747" t="s">
        <v>740</v>
      </c>
      <c r="R118" s="898"/>
      <c r="S118" s="906"/>
      <c r="T118" s="509"/>
      <c r="U118" s="883"/>
      <c r="V118" s="906"/>
      <c r="W118" s="847"/>
      <c r="X118" s="847"/>
      <c r="Y118" s="847"/>
      <c r="Z118" s="883"/>
      <c r="AA118" s="898"/>
      <c r="AB118" s="847"/>
      <c r="AC118" s="847"/>
      <c r="AD118" s="847"/>
      <c r="AE118" s="898"/>
      <c r="AF118" s="898"/>
      <c r="AG118" s="847"/>
      <c r="AH118" s="847"/>
      <c r="AI118" s="847"/>
      <c r="AJ118" s="847"/>
      <c r="AK118" s="847"/>
      <c r="AL118" s="847"/>
      <c r="AM118" s="847"/>
      <c r="AN118" s="847"/>
      <c r="AO118" s="847"/>
      <c r="AP118" s="847" t="s">
        <v>688</v>
      </c>
      <c r="AQ118" s="847" t="s">
        <v>688</v>
      </c>
      <c r="AR118" s="847" t="s">
        <v>688</v>
      </c>
      <c r="AS118" s="847" t="s">
        <v>688</v>
      </c>
      <c r="AT118" s="847" t="s">
        <v>688</v>
      </c>
      <c r="AU118" s="847" t="s">
        <v>688</v>
      </c>
      <c r="AV118" s="847"/>
      <c r="AW118" s="847"/>
      <c r="AX118" s="847"/>
      <c r="AY118" s="847"/>
      <c r="AZ118" s="847"/>
      <c r="BA118" s="847"/>
      <c r="BB118" s="847"/>
      <c r="BC118" s="847"/>
      <c r="BD118" s="847"/>
      <c r="BE118" s="367"/>
      <c r="BF118" s="847"/>
      <c r="BG118" s="894"/>
      <c r="BH118" s="517"/>
      <c r="BI118" s="835"/>
      <c r="BJ118" s="688"/>
      <c r="BK118" s="688"/>
      <c r="BL118" s="835"/>
      <c r="BM118" s="835"/>
      <c r="BN118" s="847"/>
      <c r="BO118" s="835"/>
      <c r="BP118" s="835"/>
      <c r="BQ118" s="847"/>
      <c r="BR118" s="835"/>
      <c r="BS118" s="835"/>
      <c r="BT118" s="835"/>
      <c r="BU118" s="835"/>
      <c r="BV118" s="835"/>
      <c r="BW118" s="847"/>
      <c r="BX118" s="835"/>
      <c r="BY118" s="896"/>
      <c r="BZ118" s="844"/>
      <c r="CA118" s="844"/>
      <c r="CB118" s="844"/>
      <c r="CC118" s="844"/>
      <c r="CD118" s="844"/>
      <c r="CE118" s="844"/>
      <c r="CF118" s="835"/>
      <c r="CG118" s="835"/>
      <c r="CH118" s="847"/>
      <c r="CI118" s="847"/>
      <c r="CJ118" s="835"/>
      <c r="CK118" s="835"/>
      <c r="CL118" s="847"/>
      <c r="CM118" s="847"/>
      <c r="CN118" s="835"/>
      <c r="CO118" s="835"/>
      <c r="CP118" s="847"/>
      <c r="CQ118" s="894"/>
      <c r="CR118" s="517"/>
      <c r="CS118" s="847"/>
      <c r="CT118" s="835"/>
      <c r="CU118" s="835"/>
      <c r="CV118" s="847"/>
      <c r="CW118" s="835"/>
      <c r="CX118" s="835"/>
      <c r="CY118" s="847"/>
      <c r="CZ118" s="835"/>
      <c r="DA118" s="835"/>
      <c r="DB118" s="847"/>
      <c r="DC118" s="847"/>
      <c r="DD118" s="847"/>
      <c r="DE118" s="835"/>
      <c r="DF118" s="835"/>
      <c r="DG118" s="835"/>
      <c r="DH118" s="509"/>
      <c r="DI118" s="890"/>
      <c r="DJ118" s="890"/>
      <c r="DK118" s="890"/>
      <c r="DL118" s="881"/>
      <c r="DM118" s="881"/>
      <c r="DN118" s="881"/>
      <c r="DO118" s="509"/>
      <c r="DP118" s="883"/>
      <c r="DQ118" s="883"/>
      <c r="DR118" s="883"/>
      <c r="DS118" s="883"/>
      <c r="DT118" s="883"/>
      <c r="DU118" s="883"/>
      <c r="DV118" s="847"/>
      <c r="DW118" s="847"/>
      <c r="DX118" s="889"/>
      <c r="DY118" s="509"/>
      <c r="DZ118" s="883"/>
      <c r="EA118" s="883"/>
      <c r="EB118" s="883"/>
      <c r="EC118" s="883"/>
      <c r="ED118" s="883"/>
      <c r="EE118" s="883"/>
      <c r="EF118" s="883"/>
      <c r="EG118" s="883"/>
      <c r="EH118" s="883"/>
      <c r="EI118" s="807"/>
      <c r="EJ118" s="835"/>
      <c r="EK118" s="835"/>
      <c r="EL118" s="835"/>
      <c r="EM118" s="847"/>
      <c r="EN118" s="847"/>
      <c r="EO118" s="847"/>
      <c r="EP118" s="665" t="s">
        <v>1336</v>
      </c>
      <c r="EQ118" s="665" t="s">
        <v>1336</v>
      </c>
      <c r="ER118" s="665" t="s">
        <v>1336</v>
      </c>
      <c r="ES118" s="665" t="s">
        <v>1302</v>
      </c>
      <c r="ET118" s="665" t="s">
        <v>1302</v>
      </c>
      <c r="EU118" s="665" t="s">
        <v>1302</v>
      </c>
      <c r="EV118" s="835"/>
      <c r="EW118" s="835"/>
      <c r="EX118" s="835"/>
      <c r="EY118" s="852"/>
      <c r="EZ118" s="852"/>
      <c r="FA118" s="852"/>
      <c r="FB118" s="835"/>
      <c r="FC118" s="835"/>
      <c r="FD118" s="835"/>
    </row>
    <row r="119" spans="1:160" s="658" customFormat="1" ht="15" hidden="1" customHeight="1" x14ac:dyDescent="0.2">
      <c r="A119" s="31" t="s">
        <v>119</v>
      </c>
      <c r="B119" s="497"/>
      <c r="C119" s="881"/>
      <c r="D119" s="881"/>
      <c r="E119" s="881"/>
      <c r="F119" s="881"/>
      <c r="G119" s="881"/>
      <c r="H119" s="881"/>
      <c r="I119" s="881"/>
      <c r="J119" s="881"/>
      <c r="K119" s="881"/>
      <c r="L119" s="909"/>
      <c r="M119" s="747"/>
      <c r="N119" s="747"/>
      <c r="O119" s="909"/>
      <c r="P119" s="747"/>
      <c r="Q119" s="747"/>
      <c r="R119" s="898"/>
      <c r="S119" s="906"/>
      <c r="T119" s="509"/>
      <c r="U119" s="883"/>
      <c r="V119" s="906"/>
      <c r="W119" s="847"/>
      <c r="X119" s="847"/>
      <c r="Y119" s="847"/>
      <c r="Z119" s="883"/>
      <c r="AA119" s="898"/>
      <c r="AB119" s="847"/>
      <c r="AC119" s="847"/>
      <c r="AD119" s="847"/>
      <c r="AE119" s="898"/>
      <c r="AF119" s="898"/>
      <c r="AG119" s="847"/>
      <c r="AH119" s="847"/>
      <c r="AI119" s="847"/>
      <c r="AJ119" s="847"/>
      <c r="AK119" s="847"/>
      <c r="AL119" s="847"/>
      <c r="AM119" s="847"/>
      <c r="AN119" s="847"/>
      <c r="AO119" s="847"/>
      <c r="AP119" s="847"/>
      <c r="AQ119" s="847"/>
      <c r="AR119" s="847"/>
      <c r="AS119" s="847"/>
      <c r="AT119" s="847"/>
      <c r="AU119" s="847"/>
      <c r="AV119" s="847"/>
      <c r="AW119" s="847"/>
      <c r="AX119" s="847"/>
      <c r="AY119" s="847"/>
      <c r="AZ119" s="847"/>
      <c r="BA119" s="847"/>
      <c r="BB119" s="847"/>
      <c r="BC119" s="847"/>
      <c r="BD119" s="847"/>
      <c r="BE119" s="367"/>
      <c r="BF119" s="847"/>
      <c r="BG119" s="894"/>
      <c r="BH119" s="517"/>
      <c r="BI119" s="835"/>
      <c r="BJ119" s="688"/>
      <c r="BK119" s="688"/>
      <c r="BL119" s="835"/>
      <c r="BM119" s="835"/>
      <c r="BN119" s="847"/>
      <c r="BO119" s="835"/>
      <c r="BP119" s="835"/>
      <c r="BQ119" s="847"/>
      <c r="BR119" s="835"/>
      <c r="BS119" s="835"/>
      <c r="BT119" s="835"/>
      <c r="BU119" s="835"/>
      <c r="BV119" s="835"/>
      <c r="BW119" s="847"/>
      <c r="BX119" s="835"/>
      <c r="BY119" s="896"/>
      <c r="BZ119" s="844"/>
      <c r="CA119" s="844"/>
      <c r="CB119" s="844"/>
      <c r="CC119" s="844"/>
      <c r="CD119" s="844"/>
      <c r="CE119" s="844"/>
      <c r="CF119" s="835"/>
      <c r="CG119" s="835"/>
      <c r="CH119" s="847"/>
      <c r="CI119" s="847"/>
      <c r="CJ119" s="835"/>
      <c r="CK119" s="835"/>
      <c r="CL119" s="847"/>
      <c r="CM119" s="847"/>
      <c r="CN119" s="835"/>
      <c r="CO119" s="835"/>
      <c r="CP119" s="847"/>
      <c r="CQ119" s="894"/>
      <c r="CR119" s="517"/>
      <c r="CS119" s="847"/>
      <c r="CT119" s="835"/>
      <c r="CU119" s="835"/>
      <c r="CV119" s="847"/>
      <c r="CW119" s="835"/>
      <c r="CX119" s="835"/>
      <c r="CY119" s="847"/>
      <c r="CZ119" s="835"/>
      <c r="DA119" s="835"/>
      <c r="DB119" s="847"/>
      <c r="DC119" s="847"/>
      <c r="DD119" s="847"/>
      <c r="DE119" s="835"/>
      <c r="DF119" s="835"/>
      <c r="DG119" s="835"/>
      <c r="DH119" s="509"/>
      <c r="DI119" s="890"/>
      <c r="DJ119" s="890"/>
      <c r="DK119" s="890"/>
      <c r="DL119" s="881"/>
      <c r="DM119" s="881"/>
      <c r="DN119" s="881"/>
      <c r="DO119" s="509"/>
      <c r="DP119" s="883"/>
      <c r="DQ119" s="883"/>
      <c r="DR119" s="883"/>
      <c r="DS119" s="883"/>
      <c r="DT119" s="883"/>
      <c r="DU119" s="883"/>
      <c r="DV119" s="847"/>
      <c r="DW119" s="847"/>
      <c r="DX119" s="889"/>
      <c r="DY119" s="509"/>
      <c r="DZ119" s="883"/>
      <c r="EA119" s="883"/>
      <c r="EB119" s="883"/>
      <c r="EC119" s="883"/>
      <c r="ED119" s="883"/>
      <c r="EE119" s="883"/>
      <c r="EF119" s="883"/>
      <c r="EG119" s="883"/>
      <c r="EH119" s="883"/>
      <c r="EI119" s="807"/>
      <c r="EJ119" s="835"/>
      <c r="EK119" s="835"/>
      <c r="EL119" s="835"/>
      <c r="EM119" s="847"/>
      <c r="EN119" s="847"/>
      <c r="EO119" s="847"/>
      <c r="EP119" s="450" t="s">
        <v>403</v>
      </c>
      <c r="EQ119" s="450" t="s">
        <v>403</v>
      </c>
      <c r="ER119" s="450" t="s">
        <v>403</v>
      </c>
      <c r="ES119" s="450" t="s">
        <v>402</v>
      </c>
      <c r="ET119" s="450" t="s">
        <v>402</v>
      </c>
      <c r="EU119" s="425" t="s">
        <v>402</v>
      </c>
      <c r="EV119" s="835"/>
      <c r="EW119" s="835"/>
      <c r="EX119" s="835"/>
      <c r="EY119" s="852"/>
      <c r="EZ119" s="852"/>
      <c r="FA119" s="852"/>
      <c r="FB119" s="835"/>
      <c r="FC119" s="835"/>
      <c r="FD119" s="835"/>
    </row>
    <row r="120" spans="1:160" s="658" customFormat="1" ht="12.75" x14ac:dyDescent="0.2">
      <c r="A120" s="53" t="s">
        <v>122</v>
      </c>
      <c r="B120" s="497"/>
      <c r="C120" s="881"/>
      <c r="D120" s="881"/>
      <c r="E120" s="881"/>
      <c r="F120" s="881"/>
      <c r="G120" s="881"/>
      <c r="H120" s="881"/>
      <c r="I120" s="881"/>
      <c r="J120" s="881"/>
      <c r="K120" s="881"/>
      <c r="L120" s="909"/>
      <c r="M120" s="747"/>
      <c r="N120" s="747"/>
      <c r="O120" s="909"/>
      <c r="P120" s="747"/>
      <c r="Q120" s="747"/>
      <c r="R120" s="898"/>
      <c r="S120" s="906"/>
      <c r="T120" s="509"/>
      <c r="U120" s="883"/>
      <c r="V120" s="906"/>
      <c r="W120" s="847"/>
      <c r="X120" s="847"/>
      <c r="Y120" s="847"/>
      <c r="Z120" s="883"/>
      <c r="AA120" s="898"/>
      <c r="AB120" s="847"/>
      <c r="AC120" s="847"/>
      <c r="AD120" s="847"/>
      <c r="AE120" s="898"/>
      <c r="AF120" s="898"/>
      <c r="AG120" s="847"/>
      <c r="AH120" s="847"/>
      <c r="AI120" s="847"/>
      <c r="AJ120" s="847"/>
      <c r="AK120" s="847"/>
      <c r="AL120" s="847"/>
      <c r="AM120" s="847"/>
      <c r="AN120" s="847"/>
      <c r="AO120" s="847"/>
      <c r="AP120" s="847"/>
      <c r="AQ120" s="847"/>
      <c r="AR120" s="847"/>
      <c r="AS120" s="847"/>
      <c r="AT120" s="847"/>
      <c r="AU120" s="847"/>
      <c r="AV120" s="847"/>
      <c r="AW120" s="847"/>
      <c r="AX120" s="847"/>
      <c r="AY120" s="847"/>
      <c r="AZ120" s="847"/>
      <c r="BA120" s="847"/>
      <c r="BB120" s="847"/>
      <c r="BC120" s="847"/>
      <c r="BD120" s="847"/>
      <c r="BE120" s="367"/>
      <c r="BF120" s="847"/>
      <c r="BG120" s="894"/>
      <c r="BH120" s="517"/>
      <c r="BI120" s="835"/>
      <c r="BJ120" s="688"/>
      <c r="BK120" s="688"/>
      <c r="BL120" s="835"/>
      <c r="BM120" s="835"/>
      <c r="BN120" s="847"/>
      <c r="BO120" s="835"/>
      <c r="BP120" s="835"/>
      <c r="BQ120" s="847"/>
      <c r="BR120" s="835"/>
      <c r="BS120" s="835"/>
      <c r="BT120" s="835"/>
      <c r="BU120" s="835"/>
      <c r="BV120" s="835"/>
      <c r="BW120" s="847"/>
      <c r="BX120" s="835"/>
      <c r="BY120" s="896"/>
      <c r="BZ120" s="844"/>
      <c r="CA120" s="844"/>
      <c r="CB120" s="844"/>
      <c r="CC120" s="844"/>
      <c r="CD120" s="844"/>
      <c r="CE120" s="844"/>
      <c r="CF120" s="835"/>
      <c r="CG120" s="835"/>
      <c r="CH120" s="847"/>
      <c r="CI120" s="847"/>
      <c r="CJ120" s="835"/>
      <c r="CK120" s="835"/>
      <c r="CL120" s="847"/>
      <c r="CM120" s="847"/>
      <c r="CN120" s="835"/>
      <c r="CO120" s="835"/>
      <c r="CP120" s="847"/>
      <c r="CQ120" s="894"/>
      <c r="CR120" s="517"/>
      <c r="CS120" s="847"/>
      <c r="CT120" s="835"/>
      <c r="CU120" s="835"/>
      <c r="CV120" s="847"/>
      <c r="CW120" s="835"/>
      <c r="CX120" s="835"/>
      <c r="CY120" s="847"/>
      <c r="CZ120" s="835"/>
      <c r="DA120" s="835"/>
      <c r="DB120" s="847"/>
      <c r="DC120" s="847"/>
      <c r="DD120" s="847"/>
      <c r="DE120" s="835"/>
      <c r="DF120" s="835"/>
      <c r="DG120" s="835"/>
      <c r="DH120" s="509"/>
      <c r="DI120" s="890"/>
      <c r="DJ120" s="890"/>
      <c r="DK120" s="890"/>
      <c r="DL120" s="881"/>
      <c r="DM120" s="881"/>
      <c r="DN120" s="881"/>
      <c r="DO120" s="509"/>
      <c r="DP120" s="883"/>
      <c r="DQ120" s="883"/>
      <c r="DR120" s="883"/>
      <c r="DS120" s="883"/>
      <c r="DT120" s="883"/>
      <c r="DU120" s="883"/>
      <c r="DV120" s="847"/>
      <c r="DW120" s="847"/>
      <c r="DX120" s="889"/>
      <c r="DY120" s="509"/>
      <c r="DZ120" s="883"/>
      <c r="EA120" s="883"/>
      <c r="EB120" s="883"/>
      <c r="EC120" s="883"/>
      <c r="ED120" s="883"/>
      <c r="EE120" s="883"/>
      <c r="EF120" s="883"/>
      <c r="EG120" s="883"/>
      <c r="EH120" s="883"/>
      <c r="EI120" s="807"/>
      <c r="EJ120" s="835"/>
      <c r="EK120" s="835"/>
      <c r="EL120" s="835"/>
      <c r="EM120" s="847"/>
      <c r="EN120" s="847"/>
      <c r="EO120" s="847"/>
      <c r="EP120" s="615"/>
      <c r="EQ120" s="615"/>
      <c r="ER120" s="615"/>
      <c r="ES120" s="666"/>
      <c r="ET120" s="666"/>
      <c r="EU120" s="666"/>
      <c r="EV120" s="835"/>
      <c r="EW120" s="835"/>
      <c r="EX120" s="835"/>
      <c r="EY120" s="852"/>
      <c r="EZ120" s="852"/>
      <c r="FA120" s="852"/>
      <c r="FB120" s="835"/>
      <c r="FC120" s="835"/>
      <c r="FD120" s="835"/>
    </row>
    <row r="121" spans="1:160" s="658" customFormat="1" ht="109.5" customHeight="1" thickBot="1" x14ac:dyDescent="0.3">
      <c r="A121" s="30" t="s">
        <v>123</v>
      </c>
      <c r="B121" s="499"/>
      <c r="C121" s="882"/>
      <c r="D121" s="882"/>
      <c r="E121" s="882"/>
      <c r="F121" s="882"/>
      <c r="G121" s="882"/>
      <c r="H121" s="882"/>
      <c r="I121" s="882"/>
      <c r="J121" s="882"/>
      <c r="K121" s="882"/>
      <c r="L121" s="910"/>
      <c r="M121" s="748"/>
      <c r="N121" s="748"/>
      <c r="O121" s="910"/>
      <c r="P121" s="748"/>
      <c r="Q121" s="748"/>
      <c r="R121" s="918"/>
      <c r="S121" s="907"/>
      <c r="T121" s="511"/>
      <c r="U121" s="884"/>
      <c r="V121" s="907"/>
      <c r="W121" s="851"/>
      <c r="X121" s="851"/>
      <c r="Y121" s="851"/>
      <c r="Z121" s="884"/>
      <c r="AA121" s="918"/>
      <c r="AB121" s="851"/>
      <c r="AC121" s="851"/>
      <c r="AD121" s="851"/>
      <c r="AE121" s="918"/>
      <c r="AF121" s="918"/>
      <c r="AG121" s="851"/>
      <c r="AH121" s="851"/>
      <c r="AI121" s="851"/>
      <c r="AJ121" s="847"/>
      <c r="AK121" s="847"/>
      <c r="AL121" s="847"/>
      <c r="AM121" s="847"/>
      <c r="AN121" s="847"/>
      <c r="AO121" s="847"/>
      <c r="AP121" s="851"/>
      <c r="AQ121" s="851"/>
      <c r="AR121" s="851"/>
      <c r="AS121" s="851"/>
      <c r="AT121" s="851"/>
      <c r="AU121" s="851"/>
      <c r="AV121" s="847"/>
      <c r="AW121" s="847"/>
      <c r="AX121" s="851"/>
      <c r="AY121" s="851"/>
      <c r="AZ121" s="851"/>
      <c r="BA121" s="851"/>
      <c r="BB121" s="851"/>
      <c r="BC121" s="851"/>
      <c r="BD121" s="847"/>
      <c r="BE121" s="744"/>
      <c r="BF121" s="851"/>
      <c r="BG121" s="895"/>
      <c r="BH121" s="518"/>
      <c r="BI121" s="836"/>
      <c r="BJ121" s="745"/>
      <c r="BK121" s="745"/>
      <c r="BL121" s="836"/>
      <c r="BM121" s="836"/>
      <c r="BN121" s="851"/>
      <c r="BO121" s="836"/>
      <c r="BP121" s="836"/>
      <c r="BQ121" s="851"/>
      <c r="BR121" s="836"/>
      <c r="BS121" s="836"/>
      <c r="BT121" s="836"/>
      <c r="BU121" s="836"/>
      <c r="BV121" s="836"/>
      <c r="BW121" s="851"/>
      <c r="BX121" s="836"/>
      <c r="BY121" s="917"/>
      <c r="BZ121" s="845"/>
      <c r="CA121" s="845"/>
      <c r="CB121" s="845"/>
      <c r="CC121" s="845"/>
      <c r="CD121" s="845"/>
      <c r="CE121" s="845"/>
      <c r="CF121" s="836"/>
      <c r="CG121" s="836"/>
      <c r="CH121" s="851"/>
      <c r="CI121" s="851"/>
      <c r="CJ121" s="836"/>
      <c r="CK121" s="836"/>
      <c r="CL121" s="851"/>
      <c r="CM121" s="851"/>
      <c r="CN121" s="836"/>
      <c r="CO121" s="836"/>
      <c r="CP121" s="851"/>
      <c r="CQ121" s="895"/>
      <c r="CR121" s="518"/>
      <c r="CS121" s="851"/>
      <c r="CT121" s="836"/>
      <c r="CU121" s="836"/>
      <c r="CV121" s="851"/>
      <c r="CW121" s="836"/>
      <c r="CX121" s="836"/>
      <c r="CY121" s="851"/>
      <c r="CZ121" s="836"/>
      <c r="DA121" s="836"/>
      <c r="DB121" s="851"/>
      <c r="DC121" s="851"/>
      <c r="DD121" s="851"/>
      <c r="DE121" s="836"/>
      <c r="DF121" s="836"/>
      <c r="DG121" s="836"/>
      <c r="DH121" s="511"/>
      <c r="DI121" s="891"/>
      <c r="DJ121" s="891"/>
      <c r="DK121" s="891"/>
      <c r="DL121" s="882"/>
      <c r="DM121" s="882"/>
      <c r="DN121" s="882"/>
      <c r="DO121" s="511"/>
      <c r="DP121" s="884"/>
      <c r="DQ121" s="884"/>
      <c r="DR121" s="884"/>
      <c r="DS121" s="884"/>
      <c r="DT121" s="884"/>
      <c r="DU121" s="884"/>
      <c r="DV121" s="851"/>
      <c r="DW121" s="851"/>
      <c r="DX121" s="913"/>
      <c r="DY121" s="511"/>
      <c r="DZ121" s="884"/>
      <c r="EA121" s="884"/>
      <c r="EB121" s="884"/>
      <c r="EC121" s="884"/>
      <c r="ED121" s="884"/>
      <c r="EE121" s="884"/>
      <c r="EF121" s="884"/>
      <c r="EG121" s="884"/>
      <c r="EH121" s="884"/>
      <c r="EI121" s="807"/>
      <c r="EJ121" s="835"/>
      <c r="EK121" s="835"/>
      <c r="EL121" s="835"/>
      <c r="EM121" s="847"/>
      <c r="EN121" s="847"/>
      <c r="EO121" s="847"/>
      <c r="EP121" s="665" t="s">
        <v>1337</v>
      </c>
      <c r="EQ121" s="665" t="s">
        <v>1435</v>
      </c>
      <c r="ER121" s="665" t="s">
        <v>1435</v>
      </c>
      <c r="ES121" s="665" t="s">
        <v>515</v>
      </c>
      <c r="ET121" s="665" t="s">
        <v>1561</v>
      </c>
      <c r="EU121" s="665" t="s">
        <v>1561</v>
      </c>
      <c r="EV121" s="835"/>
      <c r="EW121" s="835"/>
      <c r="EX121" s="835"/>
      <c r="EY121" s="852"/>
      <c r="EZ121" s="852"/>
      <c r="FA121" s="852"/>
      <c r="FB121" s="835"/>
      <c r="FC121" s="835"/>
      <c r="FD121" s="835"/>
    </row>
    <row r="122" spans="1:160" s="657" customFormat="1" ht="15" hidden="1" customHeight="1" x14ac:dyDescent="0.2">
      <c r="A122" s="31" t="s">
        <v>119</v>
      </c>
      <c r="B122" s="689"/>
      <c r="C122" s="690"/>
      <c r="D122" s="690"/>
      <c r="E122" s="801"/>
      <c r="F122" s="690"/>
      <c r="G122" s="690"/>
      <c r="H122" s="801"/>
      <c r="I122" s="690"/>
      <c r="J122" s="690"/>
      <c r="K122" s="801"/>
      <c r="L122" s="691"/>
      <c r="M122" s="692"/>
      <c r="N122" s="692"/>
      <c r="O122" s="691"/>
      <c r="P122" s="692"/>
      <c r="Q122" s="692"/>
      <c r="R122" s="798"/>
      <c r="S122" s="798"/>
      <c r="T122" s="693"/>
      <c r="U122" s="798"/>
      <c r="V122" s="798"/>
      <c r="W122" s="801"/>
      <c r="X122" s="801"/>
      <c r="Y122" s="801"/>
      <c r="Z122" s="798"/>
      <c r="AA122" s="798"/>
      <c r="AB122" s="801"/>
      <c r="AC122" s="801"/>
      <c r="AD122" s="801"/>
      <c r="AE122" s="798"/>
      <c r="AF122" s="798"/>
      <c r="AG122" s="801"/>
      <c r="AH122" s="801"/>
      <c r="AI122" s="801"/>
      <c r="AJ122" s="847"/>
      <c r="AK122" s="847"/>
      <c r="AL122" s="847"/>
      <c r="AM122" s="847"/>
      <c r="AN122" s="847"/>
      <c r="AO122" s="847"/>
      <c r="AP122" s="801"/>
      <c r="AQ122" s="801"/>
      <c r="AR122" s="801"/>
      <c r="AS122" s="801"/>
      <c r="AT122" s="801"/>
      <c r="AU122" s="801"/>
      <c r="AV122" s="847"/>
      <c r="AW122" s="847"/>
      <c r="AX122" s="801"/>
      <c r="AY122" s="801"/>
      <c r="AZ122" s="367"/>
      <c r="BA122" s="367"/>
      <c r="BB122" s="801"/>
      <c r="BC122" s="801"/>
      <c r="BD122" s="847"/>
      <c r="BE122" s="801"/>
      <c r="BF122" s="801"/>
      <c r="BG122" s="801"/>
      <c r="BH122" s="694"/>
      <c r="BI122" s="800"/>
      <c r="BJ122" s="800"/>
      <c r="BK122" s="800"/>
      <c r="BL122" s="800"/>
      <c r="BM122" s="800"/>
      <c r="BN122" s="801"/>
      <c r="BO122" s="800"/>
      <c r="BP122" s="800"/>
      <c r="BQ122" s="800"/>
      <c r="BR122" s="800"/>
      <c r="BS122" s="800"/>
      <c r="BT122" s="800"/>
      <c r="BU122" s="800"/>
      <c r="BV122" s="800"/>
      <c r="BW122" s="801"/>
      <c r="BX122" s="800"/>
      <c r="BY122" s="800"/>
      <c r="BZ122" s="800"/>
      <c r="CA122" s="800"/>
      <c r="CB122" s="800"/>
      <c r="CC122" s="800"/>
      <c r="CD122" s="800"/>
      <c r="CE122" s="800"/>
      <c r="CF122" s="800"/>
      <c r="CG122" s="800"/>
      <c r="CH122" s="801"/>
      <c r="CI122" s="801"/>
      <c r="CJ122" s="800"/>
      <c r="CK122" s="800"/>
      <c r="CL122" s="801"/>
      <c r="CM122" s="801"/>
      <c r="CN122" s="800"/>
      <c r="CO122" s="800"/>
      <c r="CP122" s="801"/>
      <c r="CQ122" s="801"/>
      <c r="CR122" s="694"/>
      <c r="CS122" s="800"/>
      <c r="CT122" s="800"/>
      <c r="CU122" s="800"/>
      <c r="CV122" s="800"/>
      <c r="CW122" s="800"/>
      <c r="CX122" s="800"/>
      <c r="CY122" s="800"/>
      <c r="CZ122" s="800"/>
      <c r="DA122" s="800"/>
      <c r="DB122" s="801"/>
      <c r="DC122" s="801"/>
      <c r="DD122" s="801"/>
      <c r="DE122" s="800"/>
      <c r="DF122" s="800"/>
      <c r="DG122" s="800"/>
      <c r="DH122" s="693"/>
      <c r="DI122" s="690"/>
      <c r="DJ122" s="690"/>
      <c r="DK122" s="690"/>
      <c r="DL122" s="690"/>
      <c r="DM122" s="690"/>
      <c r="DN122" s="690"/>
      <c r="DO122" s="693"/>
      <c r="DP122" s="798"/>
      <c r="DQ122" s="798"/>
      <c r="DR122" s="798"/>
      <c r="DS122" s="798"/>
      <c r="DT122" s="798"/>
      <c r="DU122" s="798"/>
      <c r="DV122" s="798"/>
      <c r="DW122" s="798"/>
      <c r="DX122" s="798"/>
      <c r="DY122" s="693"/>
      <c r="DZ122" s="798"/>
      <c r="EA122" s="798"/>
      <c r="EB122" s="798"/>
      <c r="EC122" s="798"/>
      <c r="ED122" s="798"/>
      <c r="EE122" s="798"/>
      <c r="EF122" s="798"/>
      <c r="EG122" s="798"/>
      <c r="EH122" s="798"/>
      <c r="EI122" s="811"/>
      <c r="EJ122" s="836"/>
      <c r="EK122" s="836"/>
      <c r="EL122" s="836"/>
      <c r="EM122" s="851"/>
      <c r="EN122" s="851"/>
      <c r="EO122" s="851"/>
      <c r="EP122" s="453" t="s">
        <v>403</v>
      </c>
      <c r="EQ122" s="453" t="s">
        <v>403</v>
      </c>
      <c r="ER122" s="453" t="s">
        <v>403</v>
      </c>
      <c r="ES122" s="453" t="s">
        <v>402</v>
      </c>
      <c r="ET122" s="453" t="s">
        <v>402</v>
      </c>
      <c r="EU122" s="818" t="s">
        <v>402</v>
      </c>
      <c r="EV122" s="836"/>
      <c r="EW122" s="836"/>
      <c r="EX122" s="836"/>
      <c r="EY122" s="853"/>
      <c r="EZ122" s="853"/>
      <c r="FA122" s="853"/>
      <c r="FB122" s="836"/>
      <c r="FC122" s="836"/>
      <c r="FD122" s="836"/>
    </row>
    <row r="123" spans="1:160" s="657" customFormat="1" ht="12.75" x14ac:dyDescent="0.2">
      <c r="A123" s="28"/>
      <c r="B123" s="198" t="s">
        <v>1021</v>
      </c>
      <c r="C123" s="658" t="s">
        <v>1025</v>
      </c>
      <c r="D123" s="657" t="s">
        <v>1026</v>
      </c>
      <c r="E123" s="657" t="s">
        <v>1027</v>
      </c>
      <c r="F123" s="657" t="s">
        <v>1025</v>
      </c>
      <c r="G123" s="657" t="s">
        <v>1026</v>
      </c>
      <c r="H123" s="657" t="s">
        <v>1027</v>
      </c>
      <c r="I123" s="657" t="s">
        <v>1025</v>
      </c>
      <c r="J123" s="657" t="s">
        <v>1026</v>
      </c>
      <c r="K123" s="657" t="s">
        <v>1027</v>
      </c>
      <c r="L123" s="597" t="s">
        <v>1028</v>
      </c>
      <c r="M123" s="597" t="s">
        <v>1048</v>
      </c>
      <c r="N123" s="597" t="s">
        <v>1049</v>
      </c>
      <c r="O123" s="597" t="s">
        <v>1028</v>
      </c>
      <c r="P123" s="597" t="s">
        <v>1048</v>
      </c>
      <c r="Q123" s="597" t="s">
        <v>1049</v>
      </c>
      <c r="R123" s="657" t="s">
        <v>1029</v>
      </c>
      <c r="S123" s="657" t="s">
        <v>1029</v>
      </c>
      <c r="T123" s="198" t="s">
        <v>1022</v>
      </c>
      <c r="U123" s="657" t="s">
        <v>1030</v>
      </c>
      <c r="V123" s="657" t="s">
        <v>467</v>
      </c>
      <c r="W123" s="657" t="s">
        <v>1031</v>
      </c>
      <c r="X123" s="657" t="s">
        <v>1032</v>
      </c>
      <c r="Y123" s="657" t="s">
        <v>1033</v>
      </c>
      <c r="Z123" s="657" t="s">
        <v>1030</v>
      </c>
      <c r="AA123" s="657" t="s">
        <v>467</v>
      </c>
      <c r="AB123" s="657" t="s">
        <v>1031</v>
      </c>
      <c r="AC123" s="657" t="s">
        <v>1032</v>
      </c>
      <c r="AD123" s="657" t="s">
        <v>1033</v>
      </c>
      <c r="AE123" s="657" t="s">
        <v>1030</v>
      </c>
      <c r="AF123" s="657" t="s">
        <v>467</v>
      </c>
      <c r="AG123" s="657" t="s">
        <v>1031</v>
      </c>
      <c r="AH123" s="657" t="s">
        <v>1032</v>
      </c>
      <c r="AI123" s="657" t="s">
        <v>1033</v>
      </c>
      <c r="AJ123" s="851"/>
      <c r="AK123" s="851"/>
      <c r="AL123" s="851"/>
      <c r="AM123" s="851"/>
      <c r="AN123" s="851"/>
      <c r="AO123" s="851"/>
      <c r="AP123" s="657" t="s">
        <v>1036</v>
      </c>
      <c r="AQ123" s="657" t="s">
        <v>608</v>
      </c>
      <c r="AR123" s="657" t="s">
        <v>609</v>
      </c>
      <c r="AS123" s="657" t="s">
        <v>610</v>
      </c>
      <c r="AT123" s="657" t="s">
        <v>611</v>
      </c>
      <c r="AU123" s="657" t="s">
        <v>612</v>
      </c>
      <c r="AV123" s="847"/>
      <c r="AW123" s="847"/>
      <c r="AX123" s="657" t="s">
        <v>1014</v>
      </c>
      <c r="AY123" s="657" t="s">
        <v>1015</v>
      </c>
      <c r="AZ123" s="657" t="s">
        <v>1012</v>
      </c>
      <c r="BA123" s="657" t="s">
        <v>1013</v>
      </c>
      <c r="BB123" s="657" t="s">
        <v>1014</v>
      </c>
      <c r="BC123" s="657" t="s">
        <v>1015</v>
      </c>
      <c r="BD123" s="847"/>
      <c r="BE123" s="657" t="s">
        <v>1013</v>
      </c>
      <c r="BF123" s="657" t="s">
        <v>1014</v>
      </c>
      <c r="BG123" s="657" t="s">
        <v>1015</v>
      </c>
      <c r="BH123" s="657" t="s">
        <v>1023</v>
      </c>
      <c r="BI123" s="657" t="s">
        <v>1122</v>
      </c>
      <c r="BJ123" s="657" t="s">
        <v>1121</v>
      </c>
      <c r="BK123" s="657" t="s">
        <v>734</v>
      </c>
      <c r="BL123" s="657" t="s">
        <v>1122</v>
      </c>
      <c r="BM123" s="657" t="s">
        <v>1121</v>
      </c>
      <c r="BN123" s="657" t="s">
        <v>1118</v>
      </c>
      <c r="BO123" s="657" t="s">
        <v>1119</v>
      </c>
      <c r="BP123" s="657" t="s">
        <v>1120</v>
      </c>
      <c r="BQ123" s="657" t="s">
        <v>1102</v>
      </c>
      <c r="BR123" s="657" t="s">
        <v>1103</v>
      </c>
      <c r="BS123" s="657" t="s">
        <v>1106</v>
      </c>
      <c r="BT123" s="657" t="s">
        <v>1108</v>
      </c>
      <c r="BU123" s="657" t="s">
        <v>1116</v>
      </c>
      <c r="BV123" s="657" t="s">
        <v>1115</v>
      </c>
      <c r="BW123" s="657" t="s">
        <v>1118</v>
      </c>
      <c r="BX123" s="657" t="s">
        <v>1119</v>
      </c>
      <c r="BY123" s="657" t="s">
        <v>1120</v>
      </c>
      <c r="BZ123" s="657" t="s">
        <v>1102</v>
      </c>
      <c r="CA123" s="657" t="s">
        <v>1103</v>
      </c>
      <c r="CB123" s="657" t="s">
        <v>1106</v>
      </c>
      <c r="CC123" s="657" t="s">
        <v>1108</v>
      </c>
      <c r="CD123" s="657" t="s">
        <v>1116</v>
      </c>
      <c r="CE123" s="657" t="s">
        <v>1115</v>
      </c>
      <c r="CF123" s="657" t="s">
        <v>1090</v>
      </c>
      <c r="CG123" s="657" t="s">
        <v>1088</v>
      </c>
      <c r="CH123" s="657" t="s">
        <v>1020</v>
      </c>
      <c r="CI123" s="657" t="s">
        <v>1086</v>
      </c>
      <c r="CJ123" s="657" t="s">
        <v>1090</v>
      </c>
      <c r="CK123" s="657" t="s">
        <v>1088</v>
      </c>
      <c r="CL123" s="657" t="s">
        <v>1020</v>
      </c>
      <c r="CM123" s="657" t="s">
        <v>1086</v>
      </c>
      <c r="CN123" s="657" t="s">
        <v>1090</v>
      </c>
      <c r="CO123" s="657" t="s">
        <v>1088</v>
      </c>
      <c r="CP123" s="657" t="s">
        <v>1020</v>
      </c>
      <c r="CQ123" s="657" t="s">
        <v>1086</v>
      </c>
      <c r="CR123" s="198" t="s">
        <v>1024</v>
      </c>
      <c r="CS123" s="657" t="s">
        <v>1019</v>
      </c>
      <c r="CT123" s="657" t="s">
        <v>1018</v>
      </c>
      <c r="CU123" s="657" t="s">
        <v>1017</v>
      </c>
      <c r="CV123" s="657" t="s">
        <v>1019</v>
      </c>
      <c r="CW123" s="657" t="s">
        <v>1018</v>
      </c>
      <c r="CX123" s="657" t="s">
        <v>1017</v>
      </c>
      <c r="CY123" s="657" t="s">
        <v>1019</v>
      </c>
      <c r="CZ123" s="657" t="s">
        <v>1018</v>
      </c>
      <c r="DA123" s="657" t="s">
        <v>1017</v>
      </c>
      <c r="DB123" s="657" t="s">
        <v>1016</v>
      </c>
      <c r="DC123" s="657" t="s">
        <v>1016</v>
      </c>
      <c r="DD123" s="657" t="s">
        <v>1016</v>
      </c>
      <c r="DE123" s="657" t="s">
        <v>1266</v>
      </c>
      <c r="DF123" s="657" t="s">
        <v>1266</v>
      </c>
      <c r="DG123" s="657" t="s">
        <v>1266</v>
      </c>
      <c r="DH123" s="198" t="s">
        <v>1178</v>
      </c>
      <c r="DI123" s="657" t="s">
        <v>1179</v>
      </c>
      <c r="DJ123" s="657" t="s">
        <v>1179</v>
      </c>
      <c r="DK123" s="657" t="s">
        <v>1179</v>
      </c>
      <c r="DL123" s="657" t="s">
        <v>1183</v>
      </c>
      <c r="DM123" s="657" t="s">
        <v>1183</v>
      </c>
      <c r="DN123" s="657" t="s">
        <v>1183</v>
      </c>
      <c r="DO123" s="198" t="s">
        <v>1192</v>
      </c>
      <c r="DP123" s="657" t="s">
        <v>1193</v>
      </c>
      <c r="DQ123" s="657" t="s">
        <v>1122</v>
      </c>
      <c r="DR123" s="657" t="s">
        <v>1193</v>
      </c>
      <c r="DS123" s="657" t="s">
        <v>1122</v>
      </c>
      <c r="DT123" s="657" t="s">
        <v>1193</v>
      </c>
      <c r="DU123" s="657" t="s">
        <v>1122</v>
      </c>
      <c r="DV123" s="657" t="s">
        <v>1199</v>
      </c>
      <c r="DW123" s="657" t="s">
        <v>1199</v>
      </c>
      <c r="DX123" s="657" t="s">
        <v>1199</v>
      </c>
      <c r="DY123" s="198" t="s">
        <v>1201</v>
      </c>
      <c r="DZ123" s="657" t="s">
        <v>1202</v>
      </c>
      <c r="EA123" s="657" t="s">
        <v>1202</v>
      </c>
      <c r="EB123" s="657" t="s">
        <v>1202</v>
      </c>
      <c r="EC123" s="657" t="s">
        <v>1204</v>
      </c>
      <c r="ED123" s="657" t="s">
        <v>1204</v>
      </c>
      <c r="EE123" s="657" t="s">
        <v>1204</v>
      </c>
      <c r="EF123" s="657" t="s">
        <v>1203</v>
      </c>
      <c r="EG123" s="657" t="s">
        <v>1203</v>
      </c>
      <c r="EH123" s="657" t="s">
        <v>1203</v>
      </c>
      <c r="EI123" s="450"/>
      <c r="EJ123" s="450" t="s">
        <v>1254</v>
      </c>
      <c r="EK123" s="819" t="s">
        <v>1254</v>
      </c>
      <c r="EL123" s="819" t="s">
        <v>1254</v>
      </c>
      <c r="EM123" s="819" t="s">
        <v>1256</v>
      </c>
      <c r="EN123" s="819" t="s">
        <v>1256</v>
      </c>
      <c r="EO123" s="819" t="s">
        <v>1256</v>
      </c>
      <c r="EP123" s="819" t="s">
        <v>1257</v>
      </c>
      <c r="EQ123" s="819" t="s">
        <v>1257</v>
      </c>
      <c r="ER123" s="819" t="s">
        <v>1257</v>
      </c>
      <c r="ES123" s="657" t="s">
        <v>1557</v>
      </c>
      <c r="ET123" s="819" t="s">
        <v>1557</v>
      </c>
      <c r="EU123" s="819" t="s">
        <v>1557</v>
      </c>
      <c r="EV123" s="819" t="s">
        <v>1258</v>
      </c>
      <c r="EW123" s="819" t="s">
        <v>1258</v>
      </c>
      <c r="EX123" s="819" t="s">
        <v>1258</v>
      </c>
      <c r="EY123" s="819" t="s">
        <v>1259</v>
      </c>
      <c r="EZ123" s="819" t="s">
        <v>1259</v>
      </c>
      <c r="FA123" s="819" t="s">
        <v>1259</v>
      </c>
      <c r="FB123" s="819" t="s">
        <v>1265</v>
      </c>
      <c r="FC123" s="819" t="s">
        <v>1265</v>
      </c>
      <c r="FD123" s="819" t="s">
        <v>1265</v>
      </c>
    </row>
    <row r="124" spans="1:160" s="657" customFormat="1" ht="12.75" x14ac:dyDescent="0.2">
      <c r="A124" s="55"/>
      <c r="B124" s="812" t="str">
        <f>"000"</f>
        <v>000</v>
      </c>
      <c r="C124" s="658">
        <v>15</v>
      </c>
      <c r="D124" s="658">
        <v>15</v>
      </c>
      <c r="E124" s="658">
        <v>15</v>
      </c>
      <c r="F124" s="657">
        <v>16</v>
      </c>
      <c r="G124" s="657">
        <v>16</v>
      </c>
      <c r="H124" s="657">
        <v>16</v>
      </c>
      <c r="I124" s="315" t="str">
        <f>"06"</f>
        <v>06</v>
      </c>
      <c r="J124" s="315" t="str">
        <f t="shared" ref="J124:K124" si="47">"06"</f>
        <v>06</v>
      </c>
      <c r="K124" s="315" t="str">
        <f t="shared" si="47"/>
        <v>06</v>
      </c>
      <c r="L124" s="598" t="str">
        <f>"07"</f>
        <v>07</v>
      </c>
      <c r="M124" s="598" t="str">
        <f t="shared" ref="M124:N124" si="48">"07"</f>
        <v>07</v>
      </c>
      <c r="N124" s="598" t="str">
        <f t="shared" si="48"/>
        <v>07</v>
      </c>
      <c r="O124" s="598" t="str">
        <f>"01"</f>
        <v>01</v>
      </c>
      <c r="P124" s="598" t="str">
        <f t="shared" ref="P124:Q124" si="49">"01"</f>
        <v>01</v>
      </c>
      <c r="Q124" s="598" t="str">
        <f t="shared" si="49"/>
        <v>01</v>
      </c>
      <c r="R124" s="315" t="str">
        <f>"16"</f>
        <v>16</v>
      </c>
      <c r="S124" s="315" t="str">
        <f>"06"</f>
        <v>06</v>
      </c>
      <c r="T124" s="812" t="str">
        <f>"000"</f>
        <v>000</v>
      </c>
      <c r="U124" s="743">
        <v>15</v>
      </c>
      <c r="V124" s="658">
        <v>15</v>
      </c>
      <c r="W124" s="658">
        <v>15</v>
      </c>
      <c r="X124" s="658">
        <v>15</v>
      </c>
      <c r="Y124" s="658">
        <v>15</v>
      </c>
      <c r="Z124" s="658">
        <v>16</v>
      </c>
      <c r="AA124" s="658">
        <v>16</v>
      </c>
      <c r="AB124" s="658">
        <v>16</v>
      </c>
      <c r="AC124" s="658">
        <v>16</v>
      </c>
      <c r="AD124" s="658">
        <v>16</v>
      </c>
      <c r="AE124" s="590" t="str">
        <f>"06"</f>
        <v>06</v>
      </c>
      <c r="AF124" s="590" t="str">
        <f t="shared" ref="AF124:CQ126" si="50">"06"</f>
        <v>06</v>
      </c>
      <c r="AG124" s="590" t="str">
        <f t="shared" si="50"/>
        <v>06</v>
      </c>
      <c r="AH124" s="590" t="str">
        <f t="shared" si="50"/>
        <v>06</v>
      </c>
      <c r="AI124" s="590" t="str">
        <f t="shared" si="50"/>
        <v>06</v>
      </c>
      <c r="AJ124" s="801"/>
      <c r="AK124" s="801"/>
      <c r="AL124" s="801"/>
      <c r="AM124" s="801"/>
      <c r="AN124" s="801"/>
      <c r="AO124" s="801"/>
      <c r="AP124" s="590" t="str">
        <f>"15"</f>
        <v>15</v>
      </c>
      <c r="AQ124" s="590" t="str">
        <f>"15"</f>
        <v>15</v>
      </c>
      <c r="AR124" s="590" t="str">
        <f>"16"</f>
        <v>16</v>
      </c>
      <c r="AS124" s="590" t="str">
        <f>"16"</f>
        <v>16</v>
      </c>
      <c r="AT124" s="590" t="str">
        <f t="shared" si="50"/>
        <v>06</v>
      </c>
      <c r="AU124" s="590" t="str">
        <f t="shared" si="50"/>
        <v>06</v>
      </c>
      <c r="AV124" s="851"/>
      <c r="AW124" s="851"/>
      <c r="AX124" s="590" t="str">
        <f>"15"</f>
        <v>15</v>
      </c>
      <c r="AY124" s="590" t="str">
        <f>"15"</f>
        <v>15</v>
      </c>
      <c r="AZ124" s="658">
        <v>16</v>
      </c>
      <c r="BA124" s="658">
        <v>16</v>
      </c>
      <c r="BB124" s="590" t="str">
        <f>"16"</f>
        <v>16</v>
      </c>
      <c r="BC124" s="590" t="str">
        <f>"16"</f>
        <v>16</v>
      </c>
      <c r="BD124" s="851"/>
      <c r="BE124" s="590" t="str">
        <f t="shared" si="50"/>
        <v>06</v>
      </c>
      <c r="BF124" s="590" t="str">
        <f t="shared" si="50"/>
        <v>06</v>
      </c>
      <c r="BG124" s="590" t="str">
        <f t="shared" si="50"/>
        <v>06</v>
      </c>
      <c r="BH124" s="590" t="str">
        <f>"000"</f>
        <v>000</v>
      </c>
      <c r="BI124" s="590" t="str">
        <f>"07"</f>
        <v>07</v>
      </c>
      <c r="BJ124" s="590" t="str">
        <f>"07"</f>
        <v>07</v>
      </c>
      <c r="BK124" s="590" t="str">
        <f>"07"</f>
        <v>07</v>
      </c>
      <c r="BL124" s="590" t="str">
        <f>"01"</f>
        <v>01</v>
      </c>
      <c r="BM124" s="590" t="str">
        <f>"01"</f>
        <v>01</v>
      </c>
      <c r="BN124" s="590" t="str">
        <f>"07"</f>
        <v>07</v>
      </c>
      <c r="BO124" s="590" t="str">
        <f t="shared" ref="BO124:BT124" si="51">"07"</f>
        <v>07</v>
      </c>
      <c r="BP124" s="590" t="str">
        <f t="shared" si="51"/>
        <v>07</v>
      </c>
      <c r="BQ124" s="590" t="str">
        <f t="shared" si="51"/>
        <v>07</v>
      </c>
      <c r="BR124" s="590" t="str">
        <f t="shared" si="51"/>
        <v>07</v>
      </c>
      <c r="BS124" s="590" t="str">
        <f t="shared" si="51"/>
        <v>07</v>
      </c>
      <c r="BT124" s="590" t="str">
        <f t="shared" si="51"/>
        <v>07</v>
      </c>
      <c r="BU124" s="590" t="str">
        <f>"07"</f>
        <v>07</v>
      </c>
      <c r="BV124" s="590" t="str">
        <f>"07"</f>
        <v>07</v>
      </c>
      <c r="BW124" s="590" t="str">
        <f t="shared" ref="BW124:CE124" si="52">"01"</f>
        <v>01</v>
      </c>
      <c r="BX124" s="590" t="str">
        <f t="shared" si="52"/>
        <v>01</v>
      </c>
      <c r="BY124" s="590" t="str">
        <f t="shared" si="52"/>
        <v>01</v>
      </c>
      <c r="BZ124" s="590" t="str">
        <f t="shared" si="52"/>
        <v>01</v>
      </c>
      <c r="CA124" s="590" t="str">
        <f t="shared" si="52"/>
        <v>01</v>
      </c>
      <c r="CB124" s="590" t="str">
        <f t="shared" si="52"/>
        <v>01</v>
      </c>
      <c r="CC124" s="590" t="str">
        <f t="shared" si="52"/>
        <v>01</v>
      </c>
      <c r="CD124" s="590" t="str">
        <f t="shared" si="52"/>
        <v>01</v>
      </c>
      <c r="CE124" s="590" t="str">
        <f t="shared" si="52"/>
        <v>01</v>
      </c>
      <c r="CF124" s="590" t="str">
        <f>"15"</f>
        <v>15</v>
      </c>
      <c r="CG124" s="590" t="str">
        <f>"15"</f>
        <v>15</v>
      </c>
      <c r="CH124" s="590" t="str">
        <f>"15"</f>
        <v>15</v>
      </c>
      <c r="CI124" s="590" t="str">
        <f>"15"</f>
        <v>15</v>
      </c>
      <c r="CJ124" s="590" t="str">
        <f>"16"</f>
        <v>16</v>
      </c>
      <c r="CK124" s="590" t="str">
        <f>"16"</f>
        <v>16</v>
      </c>
      <c r="CL124" s="590" t="str">
        <f>"16"</f>
        <v>16</v>
      </c>
      <c r="CM124" s="590" t="str">
        <f>"16"</f>
        <v>16</v>
      </c>
      <c r="CN124" s="590" t="str">
        <f t="shared" si="50"/>
        <v>06</v>
      </c>
      <c r="CO124" s="590" t="str">
        <f t="shared" si="50"/>
        <v>06</v>
      </c>
      <c r="CP124" s="590" t="str">
        <f t="shared" si="50"/>
        <v>06</v>
      </c>
      <c r="CQ124" s="590" t="str">
        <f t="shared" si="50"/>
        <v>06</v>
      </c>
      <c r="CR124" s="590" t="str">
        <f>"000"</f>
        <v>000</v>
      </c>
      <c r="CS124" s="590" t="str">
        <f>"15"</f>
        <v>15</v>
      </c>
      <c r="CT124" s="590" t="str">
        <f t="shared" ref="CT124:CU124" si="53">"15"</f>
        <v>15</v>
      </c>
      <c r="CU124" s="590" t="str">
        <f t="shared" si="53"/>
        <v>15</v>
      </c>
      <c r="CV124" s="590" t="str">
        <f>"16"</f>
        <v>16</v>
      </c>
      <c r="CW124" s="590" t="str">
        <f t="shared" ref="CW124:CX124" si="54">"16"</f>
        <v>16</v>
      </c>
      <c r="CX124" s="590" t="str">
        <f t="shared" si="54"/>
        <v>16</v>
      </c>
      <c r="CY124" s="590" t="str">
        <f t="shared" ref="CY124:DG124" si="55">"06"</f>
        <v>06</v>
      </c>
      <c r="CZ124" s="590" t="str">
        <f t="shared" si="55"/>
        <v>06</v>
      </c>
      <c r="DA124" s="590" t="str">
        <f t="shared" si="55"/>
        <v>06</v>
      </c>
      <c r="DB124" s="590" t="str">
        <f>"15"</f>
        <v>15</v>
      </c>
      <c r="DC124" s="590" t="str">
        <f>"16"</f>
        <v>16</v>
      </c>
      <c r="DD124" s="590" t="str">
        <f t="shared" si="55"/>
        <v>06</v>
      </c>
      <c r="DE124" s="590">
        <v>16</v>
      </c>
      <c r="DF124" s="590">
        <v>15</v>
      </c>
      <c r="DG124" s="590" t="str">
        <f t="shared" si="55"/>
        <v>06</v>
      </c>
      <c r="DH124" s="812" t="str">
        <f>"000"</f>
        <v>000</v>
      </c>
      <c r="DI124" s="658">
        <v>15</v>
      </c>
      <c r="DJ124" s="658">
        <v>16</v>
      </c>
      <c r="DK124" s="658" t="str">
        <f>"06"</f>
        <v>06</v>
      </c>
      <c r="DL124" s="658">
        <v>15</v>
      </c>
      <c r="DM124" s="658">
        <v>16</v>
      </c>
      <c r="DN124" s="658" t="str">
        <f>"06"</f>
        <v>06</v>
      </c>
      <c r="DO124" s="812" t="str">
        <f>"00"</f>
        <v>00</v>
      </c>
      <c r="DP124" s="658">
        <v>15</v>
      </c>
      <c r="DQ124" s="658">
        <v>15</v>
      </c>
      <c r="DR124" s="658">
        <v>16</v>
      </c>
      <c r="DS124" s="658">
        <v>16</v>
      </c>
      <c r="DT124" s="658" t="str">
        <f>"06"</f>
        <v>06</v>
      </c>
      <c r="DU124" s="658" t="str">
        <f>"06"</f>
        <v>06</v>
      </c>
      <c r="DV124" s="658">
        <v>15</v>
      </c>
      <c r="DW124" s="658">
        <v>16</v>
      </c>
      <c r="DX124" s="658" t="str">
        <f>"06"</f>
        <v>06</v>
      </c>
      <c r="DY124" s="812" t="str">
        <f>"000"</f>
        <v>000</v>
      </c>
      <c r="DZ124" s="658">
        <v>15</v>
      </c>
      <c r="EA124" s="658">
        <v>16</v>
      </c>
      <c r="EB124" s="658" t="str">
        <f>"06"</f>
        <v>06</v>
      </c>
      <c r="EC124" s="658">
        <v>15</v>
      </c>
      <c r="ED124" s="658">
        <v>16</v>
      </c>
      <c r="EE124" s="658" t="str">
        <f>"06"</f>
        <v>06</v>
      </c>
      <c r="EF124" s="658">
        <v>15</v>
      </c>
      <c r="EG124" s="658">
        <v>16</v>
      </c>
      <c r="EH124" s="658" t="str">
        <f>"06"</f>
        <v>06</v>
      </c>
      <c r="EI124" s="450"/>
      <c r="EJ124" s="450">
        <v>15</v>
      </c>
      <c r="EK124" s="658">
        <v>16</v>
      </c>
      <c r="EL124" s="658" t="str">
        <f>"06"</f>
        <v>06</v>
      </c>
      <c r="EM124" s="450">
        <v>15</v>
      </c>
      <c r="EN124" s="658">
        <v>16</v>
      </c>
      <c r="EO124" s="658" t="str">
        <f>"06"</f>
        <v>06</v>
      </c>
      <c r="EP124" s="658">
        <v>15</v>
      </c>
      <c r="EQ124" s="658">
        <v>16</v>
      </c>
      <c r="ER124" s="658" t="str">
        <f>"06"</f>
        <v>06</v>
      </c>
      <c r="ES124" s="450">
        <v>14615</v>
      </c>
      <c r="ET124" s="658">
        <v>16</v>
      </c>
      <c r="EU124" s="743" t="s">
        <v>626</v>
      </c>
      <c r="EV124" s="450">
        <v>15</v>
      </c>
      <c r="EW124" s="658">
        <v>16</v>
      </c>
      <c r="EX124" s="658" t="str">
        <f>"06"</f>
        <v>06</v>
      </c>
      <c r="EY124" s="450">
        <v>15</v>
      </c>
      <c r="EZ124" s="658">
        <v>16</v>
      </c>
      <c r="FA124" s="658" t="str">
        <f>"06"</f>
        <v>06</v>
      </c>
      <c r="FB124" s="450">
        <v>15</v>
      </c>
      <c r="FC124" s="658">
        <v>16</v>
      </c>
      <c r="FD124" s="658" t="str">
        <f>"06"</f>
        <v>06</v>
      </c>
    </row>
    <row r="125" spans="1:160" s="657" customFormat="1" ht="12.75" x14ac:dyDescent="0.2">
      <c r="A125" s="55"/>
      <c r="B125" s="198"/>
      <c r="C125" s="658" t="str">
        <f>"-Baseline"</f>
        <v>-Baseline</v>
      </c>
      <c r="D125" s="658" t="str">
        <f t="shared" ref="D125:BO128" si="56">"-Baseline"</f>
        <v>-Baseline</v>
      </c>
      <c r="E125" s="658" t="str">
        <f t="shared" si="56"/>
        <v>-Baseline</v>
      </c>
      <c r="F125" s="658" t="str">
        <f t="shared" si="56"/>
        <v>-Baseline</v>
      </c>
      <c r="G125" s="658" t="str">
        <f t="shared" si="56"/>
        <v>-Baseline</v>
      </c>
      <c r="H125" s="658" t="str">
        <f t="shared" si="56"/>
        <v>-Baseline</v>
      </c>
      <c r="I125" s="658" t="str">
        <f t="shared" si="56"/>
        <v>-Baseline</v>
      </c>
      <c r="J125" s="658" t="str">
        <f t="shared" si="56"/>
        <v>-Baseline</v>
      </c>
      <c r="K125" s="658" t="str">
        <f t="shared" si="56"/>
        <v>-Baseline</v>
      </c>
      <c r="L125" s="599" t="str">
        <f t="shared" si="56"/>
        <v>-Baseline</v>
      </c>
      <c r="M125" s="599" t="str">
        <f t="shared" si="56"/>
        <v>-Baseline</v>
      </c>
      <c r="N125" s="599" t="str">
        <f t="shared" si="56"/>
        <v>-Baseline</v>
      </c>
      <c r="O125" s="599" t="str">
        <f t="shared" si="56"/>
        <v>-Baseline</v>
      </c>
      <c r="P125" s="599" t="str">
        <f t="shared" si="56"/>
        <v>-Baseline</v>
      </c>
      <c r="Q125" s="599" t="str">
        <f t="shared" si="56"/>
        <v>-Baseline</v>
      </c>
      <c r="R125" s="658" t="str">
        <f t="shared" si="56"/>
        <v>-Baseline</v>
      </c>
      <c r="S125" s="658" t="str">
        <f t="shared" si="56"/>
        <v>-Baseline</v>
      </c>
      <c r="T125" s="198"/>
      <c r="U125" s="658" t="str">
        <f t="shared" si="56"/>
        <v>-Baseline</v>
      </c>
      <c r="V125" s="658" t="str">
        <f t="shared" si="56"/>
        <v>-Baseline</v>
      </c>
      <c r="W125" s="658" t="str">
        <f t="shared" si="56"/>
        <v>-Baseline</v>
      </c>
      <c r="X125" s="658" t="str">
        <f t="shared" si="56"/>
        <v>-Baseline</v>
      </c>
      <c r="Y125" s="658" t="str">
        <f t="shared" si="56"/>
        <v>-Baseline</v>
      </c>
      <c r="Z125" s="658" t="str">
        <f t="shared" si="56"/>
        <v>-Baseline</v>
      </c>
      <c r="AA125" s="658" t="str">
        <f t="shared" si="56"/>
        <v>-Baseline</v>
      </c>
      <c r="AB125" s="658" t="str">
        <f t="shared" si="56"/>
        <v>-Baseline</v>
      </c>
      <c r="AC125" s="658" t="str">
        <f t="shared" si="56"/>
        <v>-Baseline</v>
      </c>
      <c r="AD125" s="658" t="str">
        <f t="shared" si="56"/>
        <v>-Baseline</v>
      </c>
      <c r="AE125" s="658" t="str">
        <f t="shared" si="56"/>
        <v>-Baseline</v>
      </c>
      <c r="AF125" s="658" t="str">
        <f t="shared" si="56"/>
        <v>-Baseline</v>
      </c>
      <c r="AG125" s="658" t="str">
        <f t="shared" si="56"/>
        <v>-Baseline</v>
      </c>
      <c r="AH125" s="658" t="str">
        <f t="shared" si="56"/>
        <v>-Baseline</v>
      </c>
      <c r="AI125" s="658" t="str">
        <f t="shared" si="56"/>
        <v>-Baseline</v>
      </c>
      <c r="AJ125" s="657" t="s">
        <v>1034</v>
      </c>
      <c r="AK125" s="657" t="s">
        <v>1035</v>
      </c>
      <c r="AL125" s="657" t="s">
        <v>1034</v>
      </c>
      <c r="AM125" s="657" t="s">
        <v>1035</v>
      </c>
      <c r="AN125" s="657" t="s">
        <v>1034</v>
      </c>
      <c r="AO125" s="657" t="s">
        <v>1035</v>
      </c>
      <c r="AP125" s="658" t="str">
        <f t="shared" si="56"/>
        <v>-Baseline</v>
      </c>
      <c r="AQ125" s="658" t="str">
        <f t="shared" si="56"/>
        <v>-Baseline</v>
      </c>
      <c r="AR125" s="658" t="str">
        <f t="shared" si="56"/>
        <v>-Baseline</v>
      </c>
      <c r="AS125" s="658" t="str">
        <f t="shared" si="56"/>
        <v>-Baseline</v>
      </c>
      <c r="AT125" s="658" t="str">
        <f t="shared" si="56"/>
        <v>-Baseline</v>
      </c>
      <c r="AU125" s="658" t="str">
        <f t="shared" si="56"/>
        <v>-Baseline</v>
      </c>
      <c r="AV125" s="801"/>
      <c r="AW125" s="801"/>
      <c r="AX125" s="658" t="str">
        <f t="shared" si="56"/>
        <v>-Baseline</v>
      </c>
      <c r="AY125" s="658" t="str">
        <f t="shared" si="56"/>
        <v>-Baseline</v>
      </c>
      <c r="AZ125" s="658" t="str">
        <f t="shared" si="56"/>
        <v>-Baseline</v>
      </c>
      <c r="BA125" s="658" t="str">
        <f t="shared" si="56"/>
        <v>-Baseline</v>
      </c>
      <c r="BB125" s="658" t="str">
        <f t="shared" si="56"/>
        <v>-Baseline</v>
      </c>
      <c r="BC125" s="658" t="str">
        <f t="shared" si="56"/>
        <v>-Baseline</v>
      </c>
      <c r="BD125" s="658" t="str">
        <f t="shared" si="56"/>
        <v>-Baseline</v>
      </c>
      <c r="BE125" s="658" t="str">
        <f t="shared" si="56"/>
        <v>-Baseline</v>
      </c>
      <c r="BF125" s="658" t="str">
        <f t="shared" si="56"/>
        <v>-Baseline</v>
      </c>
      <c r="BG125" s="658" t="str">
        <f t="shared" si="56"/>
        <v>-Baseline</v>
      </c>
      <c r="BH125" s="198"/>
      <c r="BI125" s="658" t="str">
        <f t="shared" si="56"/>
        <v>-Baseline</v>
      </c>
      <c r="BJ125" s="658" t="str">
        <f t="shared" si="56"/>
        <v>-Baseline</v>
      </c>
      <c r="BK125" s="658" t="str">
        <f t="shared" si="56"/>
        <v>-Baseline</v>
      </c>
      <c r="BL125" s="658" t="str">
        <f t="shared" si="56"/>
        <v>-Baseline</v>
      </c>
      <c r="BM125" s="658" t="str">
        <f t="shared" si="56"/>
        <v>-Baseline</v>
      </c>
      <c r="BN125" s="658" t="str">
        <f t="shared" si="56"/>
        <v>-Baseline</v>
      </c>
      <c r="BO125" s="658" t="str">
        <f t="shared" si="56"/>
        <v>-Baseline</v>
      </c>
      <c r="BP125" s="658" t="str">
        <f t="shared" ref="BP125:CQ125" si="57">"-Baseline"</f>
        <v>-Baseline</v>
      </c>
      <c r="BQ125" s="658" t="str">
        <f>"-WWR20"</f>
        <v>-WWR20</v>
      </c>
      <c r="BR125" s="658" t="str">
        <f t="shared" ref="BR125:BS125" si="58">"-WWR20"</f>
        <v>-WWR20</v>
      </c>
      <c r="BS125" s="658" t="str">
        <f t="shared" si="58"/>
        <v>-WWR20</v>
      </c>
      <c r="BT125" s="658" t="str">
        <f>"-WWR60"</f>
        <v>-WWR60</v>
      </c>
      <c r="BU125" s="658" t="str">
        <f t="shared" ref="BU125:BV125" si="59">"-WWR60"</f>
        <v>-WWR60</v>
      </c>
      <c r="BV125" s="658" t="str">
        <f t="shared" si="59"/>
        <v>-WWR60</v>
      </c>
      <c r="BW125" s="658" t="str">
        <f t="shared" si="57"/>
        <v>-Baseline</v>
      </c>
      <c r="BX125" s="658" t="str">
        <f t="shared" si="57"/>
        <v>-Baseline</v>
      </c>
      <c r="BY125" s="658" t="str">
        <f t="shared" si="57"/>
        <v>-Baseline</v>
      </c>
      <c r="BZ125" s="658" t="str">
        <f>"-WWR20"</f>
        <v>-WWR20</v>
      </c>
      <c r="CA125" s="658" t="str">
        <f t="shared" ref="CA125:CB125" si="60">"-WWR20"</f>
        <v>-WWR20</v>
      </c>
      <c r="CB125" s="658" t="str">
        <f t="shared" si="60"/>
        <v>-WWR20</v>
      </c>
      <c r="CC125" s="658" t="str">
        <f>"-WWR60"</f>
        <v>-WWR60</v>
      </c>
      <c r="CD125" s="658" t="str">
        <f t="shared" ref="CD125:CE125" si="61">"-WWR60"</f>
        <v>-WWR60</v>
      </c>
      <c r="CE125" s="658" t="str">
        <f t="shared" si="61"/>
        <v>-WWR60</v>
      </c>
      <c r="CF125" s="658" t="str">
        <f t="shared" si="57"/>
        <v>-Baseline</v>
      </c>
      <c r="CG125" s="658" t="str">
        <f t="shared" si="57"/>
        <v>-Baseline</v>
      </c>
      <c r="CH125" s="658" t="str">
        <f t="shared" si="57"/>
        <v>-Baseline</v>
      </c>
      <c r="CI125" s="658" t="str">
        <f t="shared" si="57"/>
        <v>-Baseline</v>
      </c>
      <c r="CJ125" s="658" t="str">
        <f t="shared" si="57"/>
        <v>-Baseline</v>
      </c>
      <c r="CK125" s="658" t="str">
        <f t="shared" si="57"/>
        <v>-Baseline</v>
      </c>
      <c r="CL125" s="658" t="str">
        <f t="shared" si="57"/>
        <v>-Baseline</v>
      </c>
      <c r="CM125" s="658" t="str">
        <f t="shared" si="57"/>
        <v>-Baseline</v>
      </c>
      <c r="CN125" s="658" t="str">
        <f t="shared" si="57"/>
        <v>-Baseline</v>
      </c>
      <c r="CO125" s="658" t="str">
        <f t="shared" si="57"/>
        <v>-Baseline</v>
      </c>
      <c r="CP125" s="658" t="str">
        <f t="shared" si="57"/>
        <v>-Baseline</v>
      </c>
      <c r="CQ125" s="658" t="str">
        <f t="shared" si="57"/>
        <v>-Baseline</v>
      </c>
      <c r="CR125" s="198"/>
      <c r="CS125" s="657" t="str">
        <f>"-BaselinePSZ"</f>
        <v>-BaselinePSZ</v>
      </c>
      <c r="CT125" s="657" t="str">
        <f t="shared" ref="CT125:DA125" si="62">"-BaselinePSZ"</f>
        <v>-BaselinePSZ</v>
      </c>
      <c r="CU125" s="657" t="str">
        <f t="shared" si="62"/>
        <v>-BaselinePSZ</v>
      </c>
      <c r="CV125" s="657" t="str">
        <f t="shared" si="62"/>
        <v>-BaselinePSZ</v>
      </c>
      <c r="CW125" s="657" t="str">
        <f t="shared" si="62"/>
        <v>-BaselinePSZ</v>
      </c>
      <c r="CX125" s="657" t="str">
        <f t="shared" si="62"/>
        <v>-BaselinePSZ</v>
      </c>
      <c r="CY125" s="657" t="str">
        <f t="shared" si="62"/>
        <v>-BaselinePSZ</v>
      </c>
      <c r="CZ125" s="657" t="str">
        <f t="shared" si="62"/>
        <v>-BaselinePSZ</v>
      </c>
      <c r="DA125" s="657" t="str">
        <f t="shared" si="62"/>
        <v>-BaselinePSZ</v>
      </c>
      <c r="DB125" s="657" t="str">
        <f>"-BaselinePTAC"</f>
        <v>-BaselinePTAC</v>
      </c>
      <c r="DC125" s="657" t="str">
        <f t="shared" ref="DC125:DG125" si="63">"-BaselinePTAC"</f>
        <v>-BaselinePTAC</v>
      </c>
      <c r="DD125" s="657" t="str">
        <f t="shared" si="63"/>
        <v>-BaselinePTAC</v>
      </c>
      <c r="DE125" s="657" t="str">
        <f t="shared" si="63"/>
        <v>-BaselinePTAC</v>
      </c>
      <c r="DF125" s="657" t="str">
        <f t="shared" si="63"/>
        <v>-BaselinePTAC</v>
      </c>
      <c r="DG125" s="657" t="str">
        <f t="shared" si="63"/>
        <v>-BaselinePTAC</v>
      </c>
      <c r="DH125" s="198"/>
      <c r="DI125" s="658" t="str">
        <f t="shared" ref="DI125:DN125" si="64">"-Baserun"</f>
        <v>-Baserun</v>
      </c>
      <c r="DJ125" s="658" t="str">
        <f t="shared" si="64"/>
        <v>-Baserun</v>
      </c>
      <c r="DK125" s="658" t="str">
        <f t="shared" si="64"/>
        <v>-Baserun</v>
      </c>
      <c r="DL125" s="658" t="str">
        <f t="shared" si="64"/>
        <v>-Baserun</v>
      </c>
      <c r="DM125" s="658" t="str">
        <f t="shared" si="64"/>
        <v>-Baserun</v>
      </c>
      <c r="DN125" s="658" t="str">
        <f t="shared" si="64"/>
        <v>-Baserun</v>
      </c>
      <c r="DO125" s="198"/>
      <c r="DP125" s="658" t="str">
        <f t="shared" ref="DP125:FA125" si="65">"-Baseline"</f>
        <v>-Baseline</v>
      </c>
      <c r="DQ125" s="658" t="str">
        <f t="shared" si="65"/>
        <v>-Baseline</v>
      </c>
      <c r="DR125" s="658" t="str">
        <f t="shared" si="65"/>
        <v>-Baseline</v>
      </c>
      <c r="DS125" s="658" t="str">
        <f t="shared" si="65"/>
        <v>-Baseline</v>
      </c>
      <c r="DT125" s="658" t="str">
        <f t="shared" si="65"/>
        <v>-Baseline</v>
      </c>
      <c r="DU125" s="658" t="str">
        <f t="shared" si="65"/>
        <v>-Baseline</v>
      </c>
      <c r="DV125" s="658" t="str">
        <f t="shared" si="65"/>
        <v>-Baseline</v>
      </c>
      <c r="DW125" s="658" t="str">
        <f t="shared" si="65"/>
        <v>-Baseline</v>
      </c>
      <c r="DX125" s="658" t="str">
        <f t="shared" si="65"/>
        <v>-Baseline</v>
      </c>
      <c r="DY125" s="198"/>
      <c r="DZ125" s="658" t="str">
        <f t="shared" si="65"/>
        <v>-Baseline</v>
      </c>
      <c r="EA125" s="658" t="str">
        <f t="shared" si="65"/>
        <v>-Baseline</v>
      </c>
      <c r="EB125" s="658" t="str">
        <f t="shared" si="65"/>
        <v>-Baseline</v>
      </c>
      <c r="EC125" s="658" t="str">
        <f t="shared" si="65"/>
        <v>-Baseline</v>
      </c>
      <c r="ED125" s="658" t="str">
        <f t="shared" si="65"/>
        <v>-Baseline</v>
      </c>
      <c r="EE125" s="658" t="str">
        <f t="shared" si="65"/>
        <v>-Baseline</v>
      </c>
      <c r="EF125" s="658" t="str">
        <f t="shared" si="65"/>
        <v>-Baseline</v>
      </c>
      <c r="EG125" s="658" t="str">
        <f t="shared" si="65"/>
        <v>-Baseline</v>
      </c>
      <c r="EH125" s="658" t="str">
        <f t="shared" si="65"/>
        <v>-Baseline</v>
      </c>
      <c r="EI125" s="450"/>
      <c r="EJ125" s="658" t="str">
        <f t="shared" si="65"/>
        <v>-Baseline</v>
      </c>
      <c r="EK125" s="658" t="str">
        <f t="shared" si="65"/>
        <v>-Baseline</v>
      </c>
      <c r="EL125" s="658" t="str">
        <f t="shared" si="65"/>
        <v>-Baseline</v>
      </c>
      <c r="EM125" s="658" t="str">
        <f t="shared" si="65"/>
        <v>-Baseline</v>
      </c>
      <c r="EN125" s="658" t="str">
        <f t="shared" si="65"/>
        <v>-Baseline</v>
      </c>
      <c r="EO125" s="658" t="str">
        <f t="shared" si="65"/>
        <v>-Baseline</v>
      </c>
      <c r="EP125" s="658" t="str">
        <f t="shared" ref="EP125" si="66">"-CRAH"</f>
        <v>-CRAH</v>
      </c>
      <c r="EQ125" s="658" t="str">
        <f>"-CRAH_NDL"</f>
        <v>-CRAH_NDL</v>
      </c>
      <c r="ER125" s="658" t="str">
        <f>"-CRAH_NDL"</f>
        <v>-CRAH_NDL</v>
      </c>
      <c r="ES125" s="658" t="str">
        <f>"-LabwExhPVAV"</f>
        <v>-LabwExhPVAV</v>
      </c>
      <c r="ET125" s="658" t="str">
        <f t="shared" ref="ET125:EU125" si="67">"-LabwExhPVAV"</f>
        <v>-LabwExhPVAV</v>
      </c>
      <c r="EU125" s="658" t="str">
        <f t="shared" si="67"/>
        <v>-LabwExhPVAV</v>
      </c>
      <c r="EV125" s="658" t="str">
        <f>"-BaselinePSZ_NDL"</f>
        <v>-BaselinePSZ_NDL</v>
      </c>
      <c r="EW125" s="658" t="str">
        <f t="shared" ref="EW125" si="68">"-BaselinePSZ"</f>
        <v>-BaselinePSZ</v>
      </c>
      <c r="EX125" s="658" t="str">
        <f>"-BaselinePSZ_NDL"</f>
        <v>-BaselinePSZ_NDL</v>
      </c>
      <c r="EY125" s="658" t="str">
        <f t="shared" si="65"/>
        <v>-Baseline</v>
      </c>
      <c r="EZ125" s="658" t="str">
        <f t="shared" si="65"/>
        <v>-Baseline</v>
      </c>
      <c r="FA125" s="658" t="str">
        <f t="shared" si="65"/>
        <v>-Baseline</v>
      </c>
      <c r="FB125" s="658" t="str">
        <f>"-BaselinePTAC_NDL"</f>
        <v>-BaselinePTAC_NDL</v>
      </c>
      <c r="FC125" s="658" t="str">
        <f t="shared" ref="FC125" si="69">"-BaselinePTAC"</f>
        <v>-BaselinePTAC</v>
      </c>
      <c r="FD125" s="658" t="str">
        <f>"-BaselinePTAC_NDL"</f>
        <v>-BaselinePTAC_NDL</v>
      </c>
    </row>
    <row r="126" spans="1:160" x14ac:dyDescent="0.25">
      <c r="A126" s="56"/>
      <c r="AJ126" s="590" t="str">
        <f>"15"</f>
        <v>15</v>
      </c>
      <c r="AK126" s="590" t="str">
        <f>"15"</f>
        <v>15</v>
      </c>
      <c r="AL126" s="590" t="str">
        <f>"16"</f>
        <v>16</v>
      </c>
      <c r="AM126" s="590" t="str">
        <f>"16"</f>
        <v>16</v>
      </c>
      <c r="AN126" s="590" t="str">
        <f t="shared" si="50"/>
        <v>06</v>
      </c>
      <c r="AO126" s="590" t="str">
        <f t="shared" si="50"/>
        <v>06</v>
      </c>
      <c r="AV126" s="563" t="s">
        <v>1012</v>
      </c>
      <c r="AW126" s="563" t="s">
        <v>1013</v>
      </c>
      <c r="BD126" s="681" t="s">
        <v>1012</v>
      </c>
      <c r="BJ126" s="591"/>
      <c r="BK126" s="591"/>
      <c r="BL126" s="591"/>
      <c r="BM126" s="591"/>
      <c r="BN126" s="591"/>
      <c r="BO126" s="591"/>
      <c r="BP126" s="591"/>
      <c r="BQ126" s="591"/>
      <c r="BR126" s="591"/>
      <c r="BS126" s="591"/>
      <c r="BT126" s="591"/>
      <c r="BU126" s="591"/>
      <c r="BV126" s="591"/>
      <c r="BW126" s="591"/>
      <c r="BX126" s="591"/>
      <c r="BY126" s="591"/>
      <c r="BZ126" s="591"/>
      <c r="CA126" s="591"/>
      <c r="CB126" s="591"/>
      <c r="CC126" s="591"/>
      <c r="CD126" s="591"/>
      <c r="CK126" s="591"/>
      <c r="CL126" s="591"/>
      <c r="CM126" s="591"/>
      <c r="EP126" s="708"/>
    </row>
    <row r="127" spans="1:160" x14ac:dyDescent="0.25">
      <c r="A127" s="55"/>
      <c r="AJ127" s="306" t="str">
        <f t="shared" si="56"/>
        <v>-Baseline</v>
      </c>
      <c r="AK127" s="306" t="str">
        <f t="shared" si="56"/>
        <v>-Baseline</v>
      </c>
      <c r="AL127" s="306" t="str">
        <f t="shared" si="56"/>
        <v>-Baseline</v>
      </c>
      <c r="AM127" s="306" t="str">
        <f t="shared" si="56"/>
        <v>-Baseline</v>
      </c>
      <c r="AN127" s="306" t="str">
        <f t="shared" si="56"/>
        <v>-Baseline</v>
      </c>
      <c r="AO127" s="306" t="str">
        <f t="shared" si="56"/>
        <v>-Baseline</v>
      </c>
      <c r="AV127" s="590" t="str">
        <f>"15"</f>
        <v>15</v>
      </c>
      <c r="AW127" s="590" t="str">
        <f>"15"</f>
        <v>15</v>
      </c>
      <c r="AX127" s="590" t="str">
        <f t="shared" ref="AX127:AY127" si="70">"15"</f>
        <v>15</v>
      </c>
      <c r="AY127" s="590" t="str">
        <f t="shared" si="70"/>
        <v>15</v>
      </c>
      <c r="BD127" s="751" t="s">
        <v>626</v>
      </c>
      <c r="BJ127" s="591"/>
      <c r="BK127" s="591"/>
      <c r="BL127" s="591"/>
      <c r="BM127" s="591"/>
      <c r="BN127" s="591"/>
      <c r="BO127" s="591"/>
      <c r="BP127" s="591"/>
      <c r="BQ127" s="591"/>
      <c r="BR127" s="591"/>
      <c r="BS127" s="591"/>
      <c r="BT127" s="591"/>
      <c r="BU127" s="591"/>
      <c r="BV127" s="591"/>
      <c r="CJ127" s="591"/>
      <c r="CK127" s="591"/>
      <c r="CL127" s="591"/>
      <c r="CM127" s="591"/>
      <c r="EP127" s="708"/>
    </row>
    <row r="128" spans="1:160" x14ac:dyDescent="0.25">
      <c r="A128" s="56"/>
      <c r="AV128" s="306" t="str">
        <f t="shared" si="56"/>
        <v>-Baseline</v>
      </c>
      <c r="AW128" s="306" t="str">
        <f t="shared" si="56"/>
        <v>-Baseline</v>
      </c>
      <c r="EP128" s="708"/>
    </row>
    <row r="129" spans="1:146" x14ac:dyDescent="0.25">
      <c r="A129" s="57"/>
      <c r="EP129" s="708"/>
    </row>
  </sheetData>
  <mergeCells count="316">
    <mergeCell ref="AD7:AD37"/>
    <mergeCell ref="AZ93:AZ121"/>
    <mergeCell ref="BA79:BA121"/>
    <mergeCell ref="G26:G121"/>
    <mergeCell ref="K7:K21"/>
    <mergeCell ref="AE7:AE49"/>
    <mergeCell ref="AE51:AE121"/>
    <mergeCell ref="CJ7:CJ70"/>
    <mergeCell ref="CJ72:CJ121"/>
    <mergeCell ref="AA60:AA121"/>
    <mergeCell ref="S7:S63"/>
    <mergeCell ref="U51:U121"/>
    <mergeCell ref="Z7:Z49"/>
    <mergeCell ref="I7:I29"/>
    <mergeCell ref="R7:R63"/>
    <mergeCell ref="R65:R121"/>
    <mergeCell ref="S65:S121"/>
    <mergeCell ref="O48:O121"/>
    <mergeCell ref="J7:J23"/>
    <mergeCell ref="AF7:AF58"/>
    <mergeCell ref="AF60:AF121"/>
    <mergeCell ref="AJ7:AJ111"/>
    <mergeCell ref="AK7:AK111"/>
    <mergeCell ref="BX7:BX113"/>
    <mergeCell ref="CN7:CN70"/>
    <mergeCell ref="CN72:CN121"/>
    <mergeCell ref="BD93:BD124"/>
    <mergeCell ref="BJ13:BJ113"/>
    <mergeCell ref="BK15:BK113"/>
    <mergeCell ref="CE7:CE11"/>
    <mergeCell ref="CE117:CE121"/>
    <mergeCell ref="CL80:CL121"/>
    <mergeCell ref="CK7:CK75"/>
    <mergeCell ref="CK78:CK121"/>
    <mergeCell ref="CG7:CG75"/>
    <mergeCell ref="CG78:CG121"/>
    <mergeCell ref="CL7:CL78"/>
    <mergeCell ref="CI101:CI121"/>
    <mergeCell ref="BU116:BU121"/>
    <mergeCell ref="BF7:BF63"/>
    <mergeCell ref="BY116:BY121"/>
    <mergeCell ref="BT116:BT121"/>
    <mergeCell ref="CC117:CC121"/>
    <mergeCell ref="CD117:CD121"/>
    <mergeCell ref="CA13:CA114"/>
    <mergeCell ref="CD13:CD114"/>
    <mergeCell ref="BZ41:BZ114"/>
    <mergeCell ref="BV7:BV11"/>
    <mergeCell ref="CX86:CX121"/>
    <mergeCell ref="CS72:CS121"/>
    <mergeCell ref="CT73:CT121"/>
    <mergeCell ref="CU86:CU121"/>
    <mergeCell ref="P7:P42"/>
    <mergeCell ref="Q7:Q41"/>
    <mergeCell ref="P44:P114"/>
    <mergeCell ref="Q48:Q114"/>
    <mergeCell ref="BR117:BR121"/>
    <mergeCell ref="BS117:BS121"/>
    <mergeCell ref="BQ41:BQ121"/>
    <mergeCell ref="BS41:BS114"/>
    <mergeCell ref="BW41:BW121"/>
    <mergeCell ref="BY7:BY39"/>
    <mergeCell ref="CB13:CB39"/>
    <mergeCell ref="CC13:CC39"/>
    <mergeCell ref="CE13:CE39"/>
    <mergeCell ref="BZ13:BZ39"/>
    <mergeCell ref="BZ117:BZ121"/>
    <mergeCell ref="CA117:CA121"/>
    <mergeCell ref="CB117:CB121"/>
    <mergeCell ref="U7:U49"/>
    <mergeCell ref="CF72:CF121"/>
    <mergeCell ref="CF7:CF70"/>
    <mergeCell ref="ER7:ER61"/>
    <mergeCell ref="ER98:ER112"/>
    <mergeCell ref="EQ7:EQ61"/>
    <mergeCell ref="EQ98:EQ112"/>
    <mergeCell ref="EO7:EO61"/>
    <mergeCell ref="DU7:DU49"/>
    <mergeCell ref="FB104:FB122"/>
    <mergeCell ref="FC104:FC122"/>
    <mergeCell ref="FD104:FD122"/>
    <mergeCell ref="EY73:EY122"/>
    <mergeCell ref="EZ73:EZ122"/>
    <mergeCell ref="FA73:FA122"/>
    <mergeCell ref="ES93:ES112"/>
    <mergeCell ref="ES7:ES61"/>
    <mergeCell ref="ET7:ET61"/>
    <mergeCell ref="ET93:ET112"/>
    <mergeCell ref="EU7:EU61"/>
    <mergeCell ref="EU93:EU112"/>
    <mergeCell ref="EV73:EV122"/>
    <mergeCell ref="EW73:EW122"/>
    <mergeCell ref="EX73:EX122"/>
    <mergeCell ref="DV39:DV121"/>
    <mergeCell ref="DW40:DW121"/>
    <mergeCell ref="DV7:DV37"/>
    <mergeCell ref="CQ101:CQ121"/>
    <mergeCell ref="CQ7:CQ99"/>
    <mergeCell ref="CM7:CM99"/>
    <mergeCell ref="CM101:CM121"/>
    <mergeCell ref="EJ7:EJ122"/>
    <mergeCell ref="EK7:EK122"/>
    <mergeCell ref="EL7:EL122"/>
    <mergeCell ref="CY7:CY68"/>
    <mergeCell ref="CS7:CS68"/>
    <mergeCell ref="CT7:CT69"/>
    <mergeCell ref="CU7:CU81"/>
    <mergeCell ref="CW7:CW69"/>
    <mergeCell ref="CX7:CX81"/>
    <mergeCell ref="CV7:CV68"/>
    <mergeCell ref="DM7:DM23"/>
    <mergeCell ref="DC72:DC121"/>
    <mergeCell ref="DD72:DD121"/>
    <mergeCell ref="CO78:CO121"/>
    <mergeCell ref="CO7:CO75"/>
    <mergeCell ref="DP7:DP49"/>
    <mergeCell ref="DP51:DP121"/>
    <mergeCell ref="DI7:DI29"/>
    <mergeCell ref="CV72:CV121"/>
    <mergeCell ref="CW73:CW121"/>
    <mergeCell ref="EP98:EP112"/>
    <mergeCell ref="EN104:EN122"/>
    <mergeCell ref="EO104:EO122"/>
    <mergeCell ref="EM104:EM122"/>
    <mergeCell ref="EP7:EP61"/>
    <mergeCell ref="DX40:DX121"/>
    <mergeCell ref="CZ7:CZ69"/>
    <mergeCell ref="DA7:DA81"/>
    <mergeCell ref="EC7:EC49"/>
    <mergeCell ref="ED7:ED49"/>
    <mergeCell ref="EE7:EE49"/>
    <mergeCell ref="EC51:EC121"/>
    <mergeCell ref="ED51:ED121"/>
    <mergeCell ref="EE51:EE121"/>
    <mergeCell ref="DJ7:DJ29"/>
    <mergeCell ref="DJ31:DJ121"/>
    <mergeCell ref="DK7:DK29"/>
    <mergeCell ref="DK31:DK121"/>
    <mergeCell ref="DL7:DL23"/>
    <mergeCell ref="DL25:DL121"/>
    <mergeCell ref="DN7:DN23"/>
    <mergeCell ref="DN25:DN121"/>
    <mergeCell ref="DD7:DD68"/>
    <mergeCell ref="DC7:DC68"/>
    <mergeCell ref="C7:C29"/>
    <mergeCell ref="F7:F29"/>
    <mergeCell ref="D7:D23"/>
    <mergeCell ref="Z51:Z121"/>
    <mergeCell ref="V7:V58"/>
    <mergeCell ref="V60:V121"/>
    <mergeCell ref="E7:E21"/>
    <mergeCell ref="L7:L44"/>
    <mergeCell ref="O7:O44"/>
    <mergeCell ref="H7:H21"/>
    <mergeCell ref="G7:G23"/>
    <mergeCell ref="F32:F121"/>
    <mergeCell ref="H32:H121"/>
    <mergeCell ref="D26:D121"/>
    <mergeCell ref="C32:C121"/>
    <mergeCell ref="E32:E121"/>
    <mergeCell ref="M7:M42"/>
    <mergeCell ref="N7:N41"/>
    <mergeCell ref="M44:M114"/>
    <mergeCell ref="L48:L121"/>
    <mergeCell ref="N48:N114"/>
    <mergeCell ref="I32:I121"/>
    <mergeCell ref="J26:J121"/>
    <mergeCell ref="K32:K121"/>
    <mergeCell ref="DB7:DB68"/>
    <mergeCell ref="AL7:AL111"/>
    <mergeCell ref="AM7:AM111"/>
    <mergeCell ref="AN7:AN111"/>
    <mergeCell ref="AO7:AO111"/>
    <mergeCell ref="AP7:AP116"/>
    <mergeCell ref="AQ7:AQ116"/>
    <mergeCell ref="BI7:BI11"/>
    <mergeCell ref="BJ7:BJ11"/>
    <mergeCell ref="AU7:AU116"/>
    <mergeCell ref="DB72:DB121"/>
    <mergeCell ref="CY72:CY121"/>
    <mergeCell ref="CZ73:CZ121"/>
    <mergeCell ref="DA86:DA121"/>
    <mergeCell ref="BR7:BR11"/>
    <mergeCell ref="BS7:BS11"/>
    <mergeCell ref="BQ13:BQ37"/>
    <mergeCell ref="BS13:BS37"/>
    <mergeCell ref="BR13:BR113"/>
    <mergeCell ref="BC7:BC81"/>
    <mergeCell ref="BB65:BB121"/>
    <mergeCell ref="AW79:AW124"/>
    <mergeCell ref="BT39:BT113"/>
    <mergeCell ref="BX116:BX121"/>
    <mergeCell ref="BU13:BU113"/>
    <mergeCell ref="BV13:BV37"/>
    <mergeCell ref="BV39:BV113"/>
    <mergeCell ref="BV116:BV121"/>
    <mergeCell ref="BZ7:BZ11"/>
    <mergeCell ref="CA7:CA11"/>
    <mergeCell ref="CB7:CB11"/>
    <mergeCell ref="CC7:CC11"/>
    <mergeCell ref="CD7:CD11"/>
    <mergeCell ref="BM13:BM113"/>
    <mergeCell ref="AU118:AU121"/>
    <mergeCell ref="AV7:AV87"/>
    <mergeCell ref="AW7:AW74"/>
    <mergeCell ref="BO7:BO113"/>
    <mergeCell ref="BQ7:BQ11"/>
    <mergeCell ref="BT7:BT11"/>
    <mergeCell ref="AV93:AV124"/>
    <mergeCell ref="AX7:AX63"/>
    <mergeCell ref="AX65:AX121"/>
    <mergeCell ref="BN41:BN121"/>
    <mergeCell ref="BO117:BO121"/>
    <mergeCell ref="BP117:BP121"/>
    <mergeCell ref="BP41:BP114"/>
    <mergeCell ref="BI117:BI121"/>
    <mergeCell ref="BL117:BL121"/>
    <mergeCell ref="BM117:BM121"/>
    <mergeCell ref="BI13:BI114"/>
    <mergeCell ref="BP7:BP39"/>
    <mergeCell ref="BG7:BG81"/>
    <mergeCell ref="BE7:BE74"/>
    <mergeCell ref="BK7:BK11"/>
    <mergeCell ref="BD7:BD87"/>
    <mergeCell ref="AL115:AL123"/>
    <mergeCell ref="AM115:AM123"/>
    <mergeCell ref="AN115:AN123"/>
    <mergeCell ref="AO115:AO123"/>
    <mergeCell ref="AP118:AP121"/>
    <mergeCell ref="AQ118:AQ121"/>
    <mergeCell ref="AR118:AR121"/>
    <mergeCell ref="AS118:AS121"/>
    <mergeCell ref="BL13:BL113"/>
    <mergeCell ref="AT118:AT121"/>
    <mergeCell ref="W7:W37"/>
    <mergeCell ref="W39:W121"/>
    <mergeCell ref="X7:X38"/>
    <mergeCell ref="X40:X121"/>
    <mergeCell ref="Y40:Y121"/>
    <mergeCell ref="Y7:Y38"/>
    <mergeCell ref="AA7:AA58"/>
    <mergeCell ref="AB7:AB37"/>
    <mergeCell ref="AI40:AI121"/>
    <mergeCell ref="AC7:AC38"/>
    <mergeCell ref="AB39:AB121"/>
    <mergeCell ref="AC40:AC121"/>
    <mergeCell ref="AD40:AD121"/>
    <mergeCell ref="AG7:AG37"/>
    <mergeCell ref="AH7:AH38"/>
    <mergeCell ref="AI7:AI38"/>
    <mergeCell ref="AG39:AG121"/>
    <mergeCell ref="AH40:AH121"/>
    <mergeCell ref="AR7:AR116"/>
    <mergeCell ref="AS7:AS116"/>
    <mergeCell ref="AT7:AT116"/>
    <mergeCell ref="AJ115:AJ123"/>
    <mergeCell ref="AK115:AK123"/>
    <mergeCell ref="DI31:DI121"/>
    <mergeCell ref="DE104:DE121"/>
    <mergeCell ref="DE7:DE61"/>
    <mergeCell ref="DF7:DF61"/>
    <mergeCell ref="DF104:DF121"/>
    <mergeCell ref="CP80:CP121"/>
    <mergeCell ref="CP7:CP78"/>
    <mergeCell ref="AY83:AY121"/>
    <mergeCell ref="BC83:BC121"/>
    <mergeCell ref="CH7:CH78"/>
    <mergeCell ref="CH80:CH121"/>
    <mergeCell ref="CI7:CI99"/>
    <mergeCell ref="AY7:AY81"/>
    <mergeCell ref="AZ7:AZ87"/>
    <mergeCell ref="BA7:BA74"/>
    <mergeCell ref="BB7:BB63"/>
    <mergeCell ref="BW7:BW37"/>
    <mergeCell ref="BF65:BF121"/>
    <mergeCell ref="BG83:BG121"/>
    <mergeCell ref="BL7:BL11"/>
    <mergeCell ref="BT13:BT37"/>
    <mergeCell ref="BM7:BM11"/>
    <mergeCell ref="BU7:BU11"/>
    <mergeCell ref="BN7:BN37"/>
    <mergeCell ref="A16:A17"/>
    <mergeCell ref="FD7:FD61"/>
    <mergeCell ref="FB7:FB61"/>
    <mergeCell ref="FC7:FC61"/>
    <mergeCell ref="FA7:FA61"/>
    <mergeCell ref="EY7:EY61"/>
    <mergeCell ref="EZ7:EZ61"/>
    <mergeCell ref="EX7:EX61"/>
    <mergeCell ref="EV7:EV61"/>
    <mergeCell ref="EW7:EW61"/>
    <mergeCell ref="DZ7:DZ49"/>
    <mergeCell ref="DZ51:DZ121"/>
    <mergeCell ref="EA7:EA49"/>
    <mergeCell ref="EA51:EA121"/>
    <mergeCell ref="DQ7:DQ49"/>
    <mergeCell ref="DQ51:DQ121"/>
    <mergeCell ref="DR7:DR49"/>
    <mergeCell ref="DR51:DR121"/>
    <mergeCell ref="DG7:DG61"/>
    <mergeCell ref="DG104:DG121"/>
    <mergeCell ref="EM7:EM61"/>
    <mergeCell ref="EN7:EN61"/>
    <mergeCell ref="DS7:DS49"/>
    <mergeCell ref="DU51:DU121"/>
    <mergeCell ref="DM25:DM121"/>
    <mergeCell ref="DS51:DS121"/>
    <mergeCell ref="DT7:DT49"/>
    <mergeCell ref="DT51:DT121"/>
    <mergeCell ref="EF51:EF121"/>
    <mergeCell ref="EG51:EG121"/>
    <mergeCell ref="EH51:EH121"/>
    <mergeCell ref="EB7:EB49"/>
    <mergeCell ref="EB51:EB121"/>
    <mergeCell ref="DW7:DW38"/>
    <mergeCell ref="DX7:DX37"/>
  </mergeCells>
  <conditionalFormatting sqref="C3:FD3">
    <cfRule type="cellIs" dxfId="20" priority="1" operator="equal">
      <formula>""</formula>
    </cfRule>
  </conditionalFormatting>
  <hyperlinks>
    <hyperlink ref="I32" location="MediumOffice" display="Refer MediumOffice"/>
    <hyperlink ref="J26" location="MediumOffice" display="Refer MediumOffice"/>
    <hyperlink ref="J7" location="MediumOffice" display="Refer MediumOffice"/>
    <hyperlink ref="U7" location="MediumOffice" display="Refer MediumOffice"/>
    <hyperlink ref="V7" location="MediumOffice" display="Refer MediumOffice"/>
    <hyperlink ref="U51" location="MediumOffice" display="Refer MediumOffice"/>
    <hyperlink ref="Z7" location="MediumOffice" display="Refer MediumOffice"/>
    <hyperlink ref="AE7" location="MediumOffice" display="Refer MediumOffice"/>
    <hyperlink ref="AE51" location="MediumOffice" display="Refer MediumOffice"/>
    <hyperlink ref="Z51" location="MediumOffice" display="Refer MediumOffice"/>
    <hyperlink ref="V60" location="MediumOffice" display="Refer MediumOffice"/>
    <hyperlink ref="AA7" location="MediumOffice" display="Refer MediumOffice"/>
    <hyperlink ref="AA60" location="MediumOffice" display="Refer MediumOffice"/>
    <hyperlink ref="AF7" location="MediumOffice" display="Refer MediumOffice"/>
    <hyperlink ref="AF60" location="MediumOffice" display="Refer MediumOffice"/>
    <hyperlink ref="I7" location="MediumOffice" display="Refer MediumOffice"/>
    <hyperlink ref="I7:I29" location="StandAloneRetail" display="Refer StandAloneRetail"/>
    <hyperlink ref="J7:J23" location="StandAloneRetail" display="Refer StandAloneRetail"/>
    <hyperlink ref="DE5" location="StripMallFanCoil" display="Comparison of PTAC system with Fan Coil System.  For details on Fan Coil system, refer StripMall FanCoil"/>
    <hyperlink ref="BZ116" location="LargeOfficeWWR0.2Daylight" display="Refer LargeOfficeDaylight for more details"/>
    <hyperlink ref="CC116" location="LargeOfficeWWR0.6Daylight" display="Refer LargeOfficeDaylight for details"/>
    <hyperlink ref="BR115" location="LargeOfficeWWR0.2Daylight" display="Refer LargeOfficeDaylight for more details"/>
    <hyperlink ref="BS115" location="LargeOfficeWWR0.2Daylight" display="Refer LargeOfficeDaylight for more details"/>
    <hyperlink ref="BT114" location="LargeOfficeWWR0.6Daylight" display="Refer LargeOfficeDaylight for details"/>
    <hyperlink ref="BU115" location="LargeOfficeWWR0.6Daylight" display="Refer LargeOfficeDaylight for details"/>
    <hyperlink ref="BV115" location="LargeOfficeWWR0.6Daylight" display="Refer LargeOfficeDaylight for details"/>
    <hyperlink ref="BI116" location="LargeOfficeWWR0.2Daylight" display="Refer LargeOfficeDaylight for more details"/>
    <hyperlink ref="BJ116" location="LargeOfficeWWR0.6Daylight" display="Refer LargeOfficeDaylight for details"/>
    <hyperlink ref="BK116" location="LargeOfficeWWR0.6Daylight" display="Refer LargeOfficeDaylight for details"/>
    <hyperlink ref="BL116" location="LargeOfficeWWR0.2Daylight" display="Refer LargeOfficeDaylight for more details"/>
    <hyperlink ref="BM116" location="LargeOfficeWWR0.6Daylight" display="Refer LargeOfficeDaylight for details"/>
    <hyperlink ref="K22" location="HeavyMassWall" display="HeavyMass Wall"/>
    <hyperlink ref="K23" location="HeavyMassWall" display="Refer T24NRWallMassHeavy"/>
    <hyperlink ref="K28" location="WoodRoof" display="Wood Framed Roof"/>
    <hyperlink ref="K29" location="WoodRoof" display="Refer T24NRRoofWood"/>
    <hyperlink ref="S65:S121" location="StandAloneRetailDuctLoss" display="Refer StandAloneRetail Ductloss Baseline"/>
    <hyperlink ref="S7:S63" location="StandAloneRetailDuctLoss" display="Refer StandAloneRetail Ductloss Baseline"/>
    <hyperlink ref="R65:R121" location="StandAloneRetailDuctLoss" display="Refer StandAloneRetail Ductloss Baseline"/>
    <hyperlink ref="R7:R63" location="StandAloneRetailDuctLoss" display="Refer StandAloneRetail Ductloss Baseline"/>
    <hyperlink ref="Q117" location="StandAloneRetailTestDaylight" display="StandAloneRetailTestDaylight"/>
    <hyperlink ref="P117" location="StandAloneRetailTestDaylight" display="StandAloneRetailTestDaylight"/>
    <hyperlink ref="Q42" location="StandAloneRetailTestCaseLayout" display="StandAloneRetailTestCaseLayout"/>
    <hyperlink ref="P43" location="StandAloneRetailTestCaseLayout" display="StandAloneRetailTestCaseLayout"/>
    <hyperlink ref="DI7" location="MediumOffice" display="Refer MediumOffice"/>
    <hyperlink ref="DI31" location="MediumOffice" display="Refer MediumOffice"/>
    <hyperlink ref="DI7:DI29" location="'Prototype Model'!B1" display="Small Office"/>
    <hyperlink ref="DI31:DI121" location="'Prototype Model'!B1" display="Small Office"/>
    <hyperlink ref="DJ7" location="MediumOffice" display="Refer MediumOffice"/>
    <hyperlink ref="DJ31" location="MediumOffice" display="Refer MediumOffice"/>
    <hyperlink ref="DJ7:DJ29" location="'Prototype Model'!B1" display="Small Office"/>
    <hyperlink ref="DJ31:DJ121" location="'Prototype Model'!B1" display="Small Office"/>
    <hyperlink ref="DK7" location="MediumOffice" display="Refer MediumOffice"/>
    <hyperlink ref="DK31" location="MediumOffice" display="Refer MediumOffice"/>
    <hyperlink ref="DK7:DK29" location="'Prototype Model'!B1" display="Small Office"/>
    <hyperlink ref="DK31:DK121" location="'Prototype Model'!B1" display="Small Office"/>
    <hyperlink ref="DL7" location="MediumOffice" display="Refer MediumOffice"/>
    <hyperlink ref="DL25" location="MediumOffice" display="Refer MediumOffice"/>
    <hyperlink ref="DL25:DL121" location="'Prototype Model'!B1" display="Small Office"/>
    <hyperlink ref="DL7:DL23" location="StandAloneRetail" display="Refer StandAloneRetail"/>
    <hyperlink ref="DL7:DL121" location="'Prototype Model'!B1" display="Small Office"/>
    <hyperlink ref="DN7" location="MediumOffice" display="Refer MediumOffice"/>
    <hyperlink ref="DN25" location="MediumOffice" display="Refer MediumOffice"/>
    <hyperlink ref="DN25:DN121" location="'Prototype Model'!B1" display="Small Office"/>
    <hyperlink ref="DN7:DN23" location="StandAloneRetail" display="Refer StandAloneRetail"/>
    <hyperlink ref="DN7:DN121" location="'Prototype Model'!B1" display="Small Office"/>
    <hyperlink ref="DM7" location="MediumOffice" display="Refer MediumOffice"/>
    <hyperlink ref="DM25" location="MediumOffice" display="Refer MediumOffice"/>
    <hyperlink ref="DM25:DM121" location="'Prototype Model'!B1" display="Small Office"/>
    <hyperlink ref="DM7:DM23" location="StandAloneRetail" display="Refer StandAloneRetail"/>
    <hyperlink ref="DM7:DM121" location="'Prototype Model'!B1" display="Small Office"/>
    <hyperlink ref="DF5:DG5" location="StripMallFanCoil" display="Comparison of PTAC system with Fan Coil System.  For details on Fan Coil system, refer StripMall FanCoil"/>
    <hyperlink ref="FD68" location="SizingValues" display="Refer SizingValues"/>
    <hyperlink ref="FD69" location="SizingValues" display="Refer SizingValues"/>
    <hyperlink ref="FB68" location="SizingValues" display="Refer SizingValues"/>
    <hyperlink ref="FB69" location="SizingValues" display="Refer SizingValues"/>
    <hyperlink ref="FC68" location="SizingValues" display="Refer SizingValues"/>
    <hyperlink ref="FC69" location="SizingValues" display="Refer SizingValues"/>
    <hyperlink ref="FA68" location="SizingValues" display="Refer SizingValues"/>
    <hyperlink ref="FA69" location="SizingValues" display="Refer SizingValues"/>
    <hyperlink ref="EY68" location="SizingValues" display="Refer SizingValues"/>
    <hyperlink ref="EY69" location="SizingValues" display="Refer SizingValues"/>
    <hyperlink ref="EZ68" location="SizingValues" display="Refer SizingValues"/>
    <hyperlink ref="EZ69" location="SizingValues" display="Refer SizingValues"/>
    <hyperlink ref="EV68" location="SizingValues" display="Refer SizingValues"/>
    <hyperlink ref="EV69" location="SizingValues" display="Refer SizingValues"/>
    <hyperlink ref="EW68" location="SizingValues" display="Refer SizingValues"/>
    <hyperlink ref="EW69" location="SizingValues" display="Refer SizingValues"/>
    <hyperlink ref="EX68" location="SizingValues" display="Refer SizingValues"/>
    <hyperlink ref="EX69" location="SizingValues" display="Refer SizingValues"/>
    <hyperlink ref="DE89" location="StripMallSch" display="Strip mall Schedule"/>
    <hyperlink ref="DE76" location="StripMallSch" display="Strip mall Schedule"/>
    <hyperlink ref="DE68" location="SizingValues" display="Refer SizingValues"/>
    <hyperlink ref="DE69" location="SizingValues" display="Refer SizingValues"/>
    <hyperlink ref="DF89" location="StripMallSch" display="Strip mall Schedule"/>
    <hyperlink ref="DF76" location="StripMallSch" display="Strip mall Schedule"/>
    <hyperlink ref="DF68" location="SizingValues" display="Refer SizingValues"/>
    <hyperlink ref="DF69" location="SizingValues" display="Refer SizingValues"/>
    <hyperlink ref="DG89" location="StripMallSch" display="Strip mall Schedule"/>
    <hyperlink ref="DG76" location="StripMallSch" display="Strip mall Schedule"/>
    <hyperlink ref="DG68" location="SizingValues" display="Refer SizingValues"/>
    <hyperlink ref="DG69" location="SizingValues" display="Refer SizingValues"/>
    <hyperlink ref="EM68" location="SizingValues" display="Refer SizingValues"/>
    <hyperlink ref="EM69" location="SizingValues" display="Refer SizingValues"/>
    <hyperlink ref="EM89" location="Schedules!A68" display="Schedules!A68"/>
    <hyperlink ref="EN68" location="SizingValues" display="Refer SizingValues"/>
    <hyperlink ref="EN69" location="SizingValues" display="Refer SizingValues"/>
    <hyperlink ref="EN89" location="Schedules!A68" display="Schedules!A68"/>
    <hyperlink ref="EO68" location="SizingValues" display="Refer SizingValues"/>
    <hyperlink ref="EO69" location="SizingValues" display="Refer SizingValues"/>
    <hyperlink ref="ES68" location="SizingValues" display="Refer SizingValues"/>
    <hyperlink ref="ES69" location="SizingValues" display="Refer SizingValues"/>
    <hyperlink ref="ET68" location="SizingValues" display="Refer SizingValues"/>
    <hyperlink ref="ET69" location="SizingValues" display="Refer SizingValues"/>
    <hyperlink ref="EU68" location="SizingValues" display="Refer SizingValues"/>
    <hyperlink ref="EU69" location="SizingValues" display="Refer SizingValues"/>
    <hyperlink ref="EP68" location="SizingValues" display="Refer SizingValues"/>
    <hyperlink ref="EP69" location="SizingValues" display="Refer SizingValues"/>
    <hyperlink ref="EQ68" location="SizingValues" display="Refer SizingValues"/>
    <hyperlink ref="EQ69" location="SizingValues" display="Refer SizingValues"/>
    <hyperlink ref="ER68" location="SizingValues" display="Refer SizingValues"/>
    <hyperlink ref="ER69" location="SizingValues" display="Refer SizingValues"/>
    <hyperlink ref="N117" location="StandAloneRetailTestDaylight" display="StandAloneRetailTestDaylight"/>
    <hyperlink ref="M117" location="StandAloneRetailTestDaylight" display="StandAloneRetailTestDaylight"/>
    <hyperlink ref="N42" location="StandAloneRetailTestCaseLayout" display="StandAloneRetailTestCaseLayout"/>
    <hyperlink ref="M43" location="StandAloneRetailTestCaseLayout" display="StandAloneRetailTestCaseLayout"/>
    <hyperlink ref="K32" location="MediumOffice" display="Refer MediumOffice"/>
    <hyperlink ref="F32" location="MediumOffice" display="Refer MediumOffice"/>
    <hyperlink ref="G26" location="MediumOffice" display="Refer MediumOffice"/>
    <hyperlink ref="G7" location="MediumOffice" display="Refer MediumOffice"/>
    <hyperlink ref="F7" location="MediumOffice" display="Refer MediumOffice"/>
    <hyperlink ref="F7:F29" location="StandAloneRetail" display="Refer StandAloneRetail"/>
    <hyperlink ref="G7:G23" location="StandAloneRetail" display="Refer StandAloneRetail"/>
    <hyperlink ref="H22" location="HeavyMassWall" display="HeavyMass Wall"/>
    <hyperlink ref="H23" location="HeavyMassWall" display="Refer T24NRWallMassHeavy"/>
    <hyperlink ref="H28" location="WoodRoof" display="Wood Framed Roof"/>
    <hyperlink ref="H29" location="WoodRoof" display="Refer T24NRRoofWood"/>
    <hyperlink ref="H32" location="MediumOffice" display="Refer MediumOffice"/>
    <hyperlink ref="C32" location="MediumOffice" display="Refer MediumOffice"/>
    <hyperlink ref="D26" location="MediumOffice" display="Refer MediumOffice"/>
    <hyperlink ref="D7" location="MediumOffice" display="Refer MediumOffice"/>
    <hyperlink ref="C7" location="MediumOffice" display="Refer MediumOffice"/>
    <hyperlink ref="C7:C29" location="StandAloneRetail" display="Refer StandAloneRetail"/>
    <hyperlink ref="D7:D23" location="StandAloneRetail" display="Refer StandAloneRetail"/>
    <hyperlink ref="E22" location="HeavyMassWall" display="HeavyMass Wall"/>
    <hyperlink ref="E23" location="HeavyMassWall" display="Refer T24NRWallMassHeavy"/>
    <hyperlink ref="E28" location="WoodRoof" display="Wood Framed Roof"/>
    <hyperlink ref="E29" location="WoodRoof" display="Refer T24NRRoofWood"/>
    <hyperlink ref="E32" location="MediumOffice" display="Refer MediumOffice"/>
  </hyperlink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election activeCell="K9" sqref="K9"/>
    </sheetView>
  </sheetViews>
  <sheetFormatPr defaultRowHeight="15" x14ac:dyDescent="0.25"/>
  <cols>
    <col min="1" max="1" width="16.5703125" style="423" bestFit="1" customWidth="1"/>
    <col min="2" max="2" width="14.7109375" customWidth="1"/>
    <col min="3" max="3" width="36.42578125" style="444" customWidth="1"/>
    <col min="4" max="4" width="22.85546875" style="444"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21" t="s">
        <v>787</v>
      </c>
      <c r="C1" s="444" t="s">
        <v>964</v>
      </c>
    </row>
    <row r="2" spans="1:21" s="418" customFormat="1" ht="15.75" x14ac:dyDescent="0.25">
      <c r="A2" s="420" t="s">
        <v>788</v>
      </c>
      <c r="B2" s="419"/>
      <c r="C2" s="419"/>
      <c r="D2" s="419"/>
      <c r="E2" s="419"/>
      <c r="F2" s="419"/>
      <c r="G2" s="419"/>
      <c r="R2"/>
      <c r="S2"/>
      <c r="T2"/>
      <c r="U2"/>
    </row>
    <row r="3" spans="1:21" x14ac:dyDescent="0.25">
      <c r="A3" s="920" t="s">
        <v>786</v>
      </c>
      <c r="B3" s="920" t="s">
        <v>789</v>
      </c>
      <c r="C3" s="520"/>
      <c r="D3" s="527"/>
      <c r="E3" s="923" t="s">
        <v>773</v>
      </c>
      <c r="F3" s="924"/>
      <c r="G3" s="925"/>
      <c r="H3" s="927" t="s">
        <v>774</v>
      </c>
      <c r="I3" s="927"/>
      <c r="J3" s="927"/>
      <c r="K3" s="927"/>
      <c r="L3" s="927"/>
      <c r="M3" s="927"/>
      <c r="N3" s="927"/>
      <c r="O3" s="927"/>
      <c r="P3" s="927"/>
      <c r="Q3" s="927"/>
    </row>
    <row r="4" spans="1:21" x14ac:dyDescent="0.25">
      <c r="A4" s="921"/>
      <c r="B4" s="921"/>
      <c r="C4" s="521" t="s">
        <v>908</v>
      </c>
      <c r="D4" s="521" t="s">
        <v>768</v>
      </c>
      <c r="E4" s="235" t="s">
        <v>909</v>
      </c>
      <c r="F4" s="926" t="s">
        <v>769</v>
      </c>
      <c r="G4" s="926"/>
      <c r="H4" s="927"/>
      <c r="I4" s="927"/>
      <c r="J4" s="927"/>
      <c r="K4" s="927"/>
      <c r="L4" s="927"/>
      <c r="M4" s="927"/>
      <c r="N4" s="927"/>
      <c r="O4" s="927"/>
      <c r="P4" s="927"/>
      <c r="Q4" s="927"/>
    </row>
    <row r="5" spans="1:21" x14ac:dyDescent="0.25">
      <c r="A5" s="922"/>
      <c r="B5" s="921"/>
      <c r="C5" s="522"/>
      <c r="D5" s="522"/>
      <c r="E5" s="410" t="s">
        <v>770</v>
      </c>
      <c r="F5" s="410" t="s">
        <v>771</v>
      </c>
      <c r="G5" s="410" t="s">
        <v>772</v>
      </c>
      <c r="H5" s="422" t="s">
        <v>765</v>
      </c>
      <c r="I5" s="422" t="s">
        <v>766</v>
      </c>
      <c r="J5" s="422" t="s">
        <v>767</v>
      </c>
      <c r="K5" s="422" t="s">
        <v>775</v>
      </c>
      <c r="L5" s="422" t="s">
        <v>776</v>
      </c>
      <c r="M5" s="422" t="s">
        <v>777</v>
      </c>
      <c r="N5" s="422" t="s">
        <v>778</v>
      </c>
      <c r="O5" s="422" t="s">
        <v>779</v>
      </c>
      <c r="P5" s="422" t="s">
        <v>780</v>
      </c>
      <c r="Q5" s="422" t="s">
        <v>790</v>
      </c>
    </row>
    <row r="6" spans="1:21" s="423" customFormat="1" x14ac:dyDescent="0.25">
      <c r="A6" s="424"/>
      <c r="B6" s="291"/>
      <c r="C6" s="425"/>
      <c r="D6" s="425"/>
      <c r="E6" s="369"/>
      <c r="F6" s="369"/>
      <c r="G6" s="291"/>
      <c r="H6" s="426"/>
      <c r="I6" s="427"/>
      <c r="J6" s="427"/>
      <c r="K6" s="427"/>
      <c r="L6" s="427"/>
      <c r="M6" s="427"/>
      <c r="N6" s="427"/>
      <c r="O6" s="427"/>
      <c r="P6" s="427"/>
      <c r="Q6" s="427"/>
      <c r="R6"/>
      <c r="S6"/>
      <c r="T6"/>
      <c r="U6"/>
    </row>
    <row r="7" spans="1:21" x14ac:dyDescent="0.25">
      <c r="A7" s="424" t="s">
        <v>782</v>
      </c>
      <c r="B7" s="291" t="s">
        <v>785</v>
      </c>
      <c r="C7" s="525" t="s">
        <v>955</v>
      </c>
      <c r="D7" s="444" t="s">
        <v>1562</v>
      </c>
      <c r="E7" t="s">
        <v>1563</v>
      </c>
      <c r="F7" s="444" t="s">
        <v>1564</v>
      </c>
      <c r="G7" s="444" t="s">
        <v>1565</v>
      </c>
      <c r="H7">
        <v>0.86778999999999995</v>
      </c>
      <c r="I7" s="444">
        <v>1.42452E-2</v>
      </c>
      <c r="J7" s="444">
        <v>5.5404E-4</v>
      </c>
      <c r="K7" s="444">
        <v>-7.5690000000000002E-3</v>
      </c>
      <c r="L7" s="444">
        <v>3.2400000000000001E-5</v>
      </c>
      <c r="M7" s="444">
        <v>-1.9116000000000001E-4</v>
      </c>
    </row>
    <row r="8" spans="1:21" x14ac:dyDescent="0.25">
      <c r="A8" s="424" t="s">
        <v>782</v>
      </c>
      <c r="B8" s="291" t="s">
        <v>785</v>
      </c>
      <c r="C8" s="445" t="s">
        <v>956</v>
      </c>
      <c r="D8" s="444" t="s">
        <v>1566</v>
      </c>
      <c r="E8" s="444" t="s">
        <v>1563</v>
      </c>
      <c r="F8" s="444" t="s">
        <v>1567</v>
      </c>
      <c r="G8" s="444" t="s">
        <v>357</v>
      </c>
      <c r="H8" s="444">
        <v>0.8</v>
      </c>
      <c r="I8" s="444">
        <v>0.2</v>
      </c>
      <c r="J8" s="444">
        <v>0</v>
      </c>
      <c r="K8" s="444">
        <v>0</v>
      </c>
      <c r="L8" s="444">
        <v>0</v>
      </c>
      <c r="M8" s="444">
        <v>0</v>
      </c>
    </row>
    <row r="9" spans="1:21" x14ac:dyDescent="0.25">
      <c r="A9" s="424" t="s">
        <v>782</v>
      </c>
      <c r="B9" s="291" t="s">
        <v>785</v>
      </c>
      <c r="C9" s="445" t="s">
        <v>957</v>
      </c>
      <c r="D9" s="444" t="s">
        <v>1562</v>
      </c>
      <c r="E9" s="444" t="s">
        <v>1568</v>
      </c>
      <c r="F9" s="444" t="s">
        <v>1564</v>
      </c>
      <c r="G9" s="444" t="s">
        <v>1565</v>
      </c>
      <c r="H9" s="444">
        <v>0.11670899999999999</v>
      </c>
      <c r="I9" s="444">
        <v>2.8458000000000001E-2</v>
      </c>
      <c r="J9" s="444">
        <v>-4.1147999999999998E-4</v>
      </c>
      <c r="K9" s="444">
        <v>2.1421800000000001E-2</v>
      </c>
      <c r="L9" s="444">
        <v>1.6200000000000001E-4</v>
      </c>
      <c r="M9" s="444">
        <v>-6.8039999999999995E-4</v>
      </c>
    </row>
    <row r="10" spans="1:21" x14ac:dyDescent="0.25">
      <c r="A10" s="424" t="s">
        <v>782</v>
      </c>
      <c r="B10" s="291" t="s">
        <v>785</v>
      </c>
      <c r="C10" s="445" t="s">
        <v>958</v>
      </c>
      <c r="D10" s="444" t="s">
        <v>1569</v>
      </c>
      <c r="E10" s="444" t="s">
        <v>1568</v>
      </c>
      <c r="F10" s="444" t="s">
        <v>1563</v>
      </c>
      <c r="G10" s="444" t="s">
        <v>357</v>
      </c>
      <c r="H10" s="444">
        <v>0.2012301</v>
      </c>
      <c r="I10" s="444">
        <v>-3.1217499999999999E-2</v>
      </c>
      <c r="J10" s="444">
        <v>1.9504979</v>
      </c>
      <c r="K10" s="444">
        <v>-1.1205105</v>
      </c>
      <c r="L10" s="444">
        <v>0</v>
      </c>
      <c r="M10" s="444">
        <v>0</v>
      </c>
    </row>
    <row r="11" spans="1:21" x14ac:dyDescent="0.25">
      <c r="A11" s="424" t="s">
        <v>782</v>
      </c>
      <c r="B11" s="291" t="s">
        <v>785</v>
      </c>
      <c r="C11" s="526" t="s">
        <v>910</v>
      </c>
      <c r="D11" s="444" t="s">
        <v>1569</v>
      </c>
      <c r="E11" s="444" t="s">
        <v>1568</v>
      </c>
      <c r="F11" s="444" t="s">
        <v>1563</v>
      </c>
      <c r="G11" s="444" t="s">
        <v>357</v>
      </c>
      <c r="H11" s="444">
        <v>0.125</v>
      </c>
      <c r="I11" s="444">
        <v>0.875</v>
      </c>
      <c r="J11" s="444">
        <v>0</v>
      </c>
      <c r="K11" s="444">
        <v>0</v>
      </c>
      <c r="L11" s="444">
        <v>0</v>
      </c>
      <c r="M11" s="444">
        <v>0</v>
      </c>
    </row>
    <row r="12" spans="1:21" s="423" customFormat="1" x14ac:dyDescent="0.25">
      <c r="A12" s="424" t="s">
        <v>781</v>
      </c>
      <c r="B12" s="291" t="s">
        <v>785</v>
      </c>
      <c r="C12" s="445" t="s">
        <v>960</v>
      </c>
      <c r="D12" s="444" t="s">
        <v>1566</v>
      </c>
      <c r="E12" s="444" t="s">
        <v>1568</v>
      </c>
      <c r="F12" s="444" t="s">
        <v>1567</v>
      </c>
      <c r="G12" s="444" t="s">
        <v>357</v>
      </c>
      <c r="H12" s="444">
        <v>1.1559999999999999</v>
      </c>
      <c r="I12" s="444">
        <v>-0.18160000000000001</v>
      </c>
      <c r="J12" s="444">
        <v>2.5600000000000001E-2</v>
      </c>
      <c r="K12" s="444">
        <v>0</v>
      </c>
      <c r="L12" s="444">
        <v>0</v>
      </c>
      <c r="M12" s="444">
        <v>0</v>
      </c>
      <c r="N12"/>
      <c r="O12"/>
      <c r="P12"/>
      <c r="Q12"/>
      <c r="R12"/>
      <c r="S12"/>
      <c r="T12"/>
      <c r="U12"/>
    </row>
    <row r="13" spans="1:21" s="444" customFormat="1" x14ac:dyDescent="0.25">
      <c r="A13" s="424" t="s">
        <v>781</v>
      </c>
      <c r="B13" s="291" t="s">
        <v>959</v>
      </c>
      <c r="C13" s="445" t="s">
        <v>961</v>
      </c>
      <c r="D13" s="444" t="s">
        <v>1569</v>
      </c>
      <c r="E13" s="444" t="s">
        <v>1570</v>
      </c>
      <c r="F13" s="444" t="s">
        <v>1567</v>
      </c>
      <c r="G13" s="444" t="s">
        <v>357</v>
      </c>
      <c r="H13" s="444">
        <v>7.0428852E-2</v>
      </c>
      <c r="I13" s="444">
        <v>0.38533020099999998</v>
      </c>
      <c r="J13" s="444">
        <v>-0.46086411799999999</v>
      </c>
      <c r="K13" s="444">
        <v>1.0092034400000001</v>
      </c>
      <c r="L13" s="444">
        <v>0</v>
      </c>
      <c r="M13" s="444">
        <v>0</v>
      </c>
    </row>
    <row r="14" spans="1:21" s="423" customFormat="1" x14ac:dyDescent="0.25">
      <c r="A14" s="424"/>
      <c r="B14" s="291"/>
      <c r="C14" s="526"/>
      <c r="D14" s="324"/>
      <c r="E14"/>
      <c r="F14"/>
      <c r="G14"/>
      <c r="H14"/>
      <c r="I14"/>
      <c r="J14"/>
      <c r="K14"/>
      <c r="L14"/>
      <c r="M14"/>
      <c r="N14"/>
      <c r="O14"/>
      <c r="P14"/>
      <c r="Q14"/>
      <c r="R14"/>
      <c r="S14"/>
      <c r="T14"/>
      <c r="U14"/>
    </row>
    <row r="15" spans="1:21" x14ac:dyDescent="0.25">
      <c r="A15" s="424" t="s">
        <v>783</v>
      </c>
      <c r="B15" s="291" t="s">
        <v>785</v>
      </c>
      <c r="C15" t="s">
        <v>955</v>
      </c>
      <c r="D15" s="444" t="s">
        <v>1562</v>
      </c>
      <c r="E15" s="444" t="s">
        <v>1563</v>
      </c>
      <c r="F15" s="444" t="s">
        <v>1564</v>
      </c>
      <c r="G15" s="444" t="s">
        <v>1565</v>
      </c>
      <c r="H15" s="444">
        <v>0.86778999999999995</v>
      </c>
      <c r="I15" s="444">
        <v>1.42452E-2</v>
      </c>
      <c r="J15" s="444">
        <v>5.5404E-4</v>
      </c>
      <c r="K15" s="444">
        <v>-7.5690000000000002E-3</v>
      </c>
      <c r="L15" s="444">
        <v>3.2400000000000001E-5</v>
      </c>
      <c r="M15" s="444">
        <v>-1.9116000000000001E-4</v>
      </c>
    </row>
    <row r="16" spans="1:21" x14ac:dyDescent="0.25">
      <c r="A16" s="424" t="s">
        <v>783</v>
      </c>
      <c r="B16" s="291" t="s">
        <v>785</v>
      </c>
      <c r="C16" t="s">
        <v>956</v>
      </c>
      <c r="D16" s="444" t="s">
        <v>1566</v>
      </c>
      <c r="E16" s="444" t="s">
        <v>1563</v>
      </c>
      <c r="F16" s="444" t="s">
        <v>1567</v>
      </c>
      <c r="G16" s="444" t="s">
        <v>357</v>
      </c>
      <c r="H16" s="444">
        <v>0.8</v>
      </c>
      <c r="I16" s="444">
        <v>0.2</v>
      </c>
      <c r="J16" s="444">
        <v>0</v>
      </c>
      <c r="K16" s="444">
        <v>0</v>
      </c>
      <c r="L16" s="444">
        <v>0</v>
      </c>
      <c r="M16" s="444">
        <v>0</v>
      </c>
    </row>
    <row r="17" spans="1:21" x14ac:dyDescent="0.25">
      <c r="A17" s="424" t="s">
        <v>783</v>
      </c>
      <c r="B17" s="291" t="s">
        <v>785</v>
      </c>
      <c r="C17" t="s">
        <v>957</v>
      </c>
      <c r="D17" s="444" t="s">
        <v>1562</v>
      </c>
      <c r="E17" s="444" t="s">
        <v>1568</v>
      </c>
      <c r="F17" s="444" t="s">
        <v>1564</v>
      </c>
      <c r="G17" s="444" t="s">
        <v>1565</v>
      </c>
      <c r="H17" s="444">
        <v>0.11670899999999999</v>
      </c>
      <c r="I17" s="444">
        <v>2.8458000000000001E-2</v>
      </c>
      <c r="J17" s="444">
        <v>-4.1147999999999998E-4</v>
      </c>
      <c r="K17" s="444">
        <v>2.1421800000000001E-2</v>
      </c>
      <c r="L17" s="444">
        <v>1.6200000000000001E-4</v>
      </c>
      <c r="M17" s="444">
        <v>-6.8039999999999995E-4</v>
      </c>
    </row>
    <row r="18" spans="1:21" x14ac:dyDescent="0.25">
      <c r="A18" s="424" t="s">
        <v>783</v>
      </c>
      <c r="B18" s="291" t="s">
        <v>785</v>
      </c>
      <c r="C18" t="s">
        <v>958</v>
      </c>
      <c r="D18" s="444" t="s">
        <v>1569</v>
      </c>
      <c r="E18" s="444" t="s">
        <v>1568</v>
      </c>
      <c r="F18" s="444" t="s">
        <v>1563</v>
      </c>
      <c r="G18" s="444" t="s">
        <v>357</v>
      </c>
      <c r="H18" s="444">
        <v>0.2012301</v>
      </c>
      <c r="I18" s="444">
        <v>-3.1217499999999999E-2</v>
      </c>
      <c r="J18" s="444">
        <v>1.9504979</v>
      </c>
      <c r="K18" s="444">
        <v>-1.1205105</v>
      </c>
      <c r="L18" s="444">
        <v>0</v>
      </c>
      <c r="M18" s="444">
        <v>0</v>
      </c>
    </row>
    <row r="19" spans="1:21" x14ac:dyDescent="0.25">
      <c r="A19" s="424" t="s">
        <v>783</v>
      </c>
      <c r="B19" s="291" t="s">
        <v>785</v>
      </c>
      <c r="C19" t="s">
        <v>960</v>
      </c>
      <c r="D19" s="444" t="s">
        <v>1566</v>
      </c>
      <c r="E19" s="444" t="s">
        <v>1568</v>
      </c>
      <c r="F19" s="444" t="s">
        <v>1567</v>
      </c>
      <c r="G19" s="444" t="s">
        <v>357</v>
      </c>
      <c r="H19" s="444">
        <v>1.1559999999999999</v>
      </c>
      <c r="I19" s="444">
        <v>-0.18160000000000001</v>
      </c>
      <c r="J19" s="444">
        <v>2.5600000000000001E-2</v>
      </c>
      <c r="K19" s="444">
        <v>0</v>
      </c>
      <c r="L19" s="444">
        <v>0</v>
      </c>
      <c r="M19" s="444">
        <v>0</v>
      </c>
    </row>
    <row r="20" spans="1:21" s="444" customFormat="1" x14ac:dyDescent="0.25">
      <c r="A20" s="424" t="s">
        <v>783</v>
      </c>
      <c r="B20" s="291" t="s">
        <v>236</v>
      </c>
      <c r="C20" t="s">
        <v>962</v>
      </c>
      <c r="D20" s="444" t="s">
        <v>1566</v>
      </c>
      <c r="E20" s="444" t="s">
        <v>1571</v>
      </c>
      <c r="F20" s="444" t="s">
        <v>1563</v>
      </c>
      <c r="G20" s="444" t="s">
        <v>357</v>
      </c>
      <c r="H20" s="444">
        <v>1.8610000000000002E-2</v>
      </c>
      <c r="I20" s="444">
        <v>1.094209</v>
      </c>
      <c r="J20" s="444">
        <v>-0.112819</v>
      </c>
      <c r="K20" s="444">
        <v>0</v>
      </c>
      <c r="L20" s="444">
        <v>0</v>
      </c>
      <c r="M20" s="444">
        <v>0</v>
      </c>
    </row>
    <row r="21" spans="1:21" s="444" customFormat="1" x14ac:dyDescent="0.25">
      <c r="A21" s="424" t="s">
        <v>783</v>
      </c>
      <c r="B21" s="291" t="s">
        <v>959</v>
      </c>
      <c r="C21" t="s">
        <v>963</v>
      </c>
      <c r="D21" s="444" t="s">
        <v>1569</v>
      </c>
      <c r="E21" s="444" t="s">
        <v>1570</v>
      </c>
      <c r="F21" s="444" t="s">
        <v>1567</v>
      </c>
      <c r="G21" s="444" t="s">
        <v>357</v>
      </c>
      <c r="H21" s="444">
        <v>0.16309999999999999</v>
      </c>
      <c r="I21" s="444">
        <v>1.5901000000000001</v>
      </c>
      <c r="J21" s="444">
        <v>-0.88170000000000004</v>
      </c>
      <c r="K21" s="444">
        <v>0.12809999999999999</v>
      </c>
      <c r="L21" s="444">
        <v>0</v>
      </c>
      <c r="M21" s="444">
        <v>0</v>
      </c>
    </row>
    <row r="22" spans="1:21" s="423" customFormat="1" x14ac:dyDescent="0.25">
      <c r="A22" s="424"/>
      <c r="B22" s="291"/>
      <c r="C22" s="526"/>
      <c r="D22" s="324"/>
      <c r="E22"/>
      <c r="F22"/>
      <c r="G22"/>
      <c r="H22"/>
      <c r="I22"/>
      <c r="J22"/>
      <c r="K22"/>
      <c r="L22"/>
      <c r="M22"/>
      <c r="N22"/>
      <c r="O22"/>
      <c r="P22"/>
      <c r="Q22"/>
      <c r="R22"/>
      <c r="S22"/>
      <c r="T22"/>
      <c r="U22"/>
    </row>
    <row r="23" spans="1:21" s="423" customFormat="1" x14ac:dyDescent="0.25">
      <c r="A23" s="424"/>
      <c r="B23" s="291"/>
      <c r="C23" s="526"/>
      <c r="D23" s="324"/>
      <c r="E23"/>
      <c r="F23"/>
      <c r="G23"/>
      <c r="H23"/>
      <c r="I23"/>
      <c r="J23"/>
      <c r="K23"/>
      <c r="L23"/>
      <c r="M23"/>
      <c r="N23"/>
      <c r="O23"/>
      <c r="P23"/>
      <c r="Q23"/>
      <c r="R23"/>
      <c r="S23"/>
      <c r="T23"/>
      <c r="U23"/>
    </row>
    <row r="24" spans="1:21" s="423" customFormat="1" x14ac:dyDescent="0.25">
      <c r="A24" s="424" t="s">
        <v>784</v>
      </c>
      <c r="B24" s="291" t="s">
        <v>785</v>
      </c>
      <c r="C24" t="s">
        <v>955</v>
      </c>
      <c r="D24" s="444" t="s">
        <v>1562</v>
      </c>
      <c r="E24" s="444" t="s">
        <v>1563</v>
      </c>
      <c r="F24" s="444" t="s">
        <v>1564</v>
      </c>
      <c r="G24" s="444" t="s">
        <v>1565</v>
      </c>
      <c r="H24" s="444">
        <v>0.86778999999999995</v>
      </c>
      <c r="I24" s="444">
        <v>1.42452E-2</v>
      </c>
      <c r="J24" s="444">
        <v>5.5404E-4</v>
      </c>
      <c r="K24" s="444">
        <v>-7.5690000000000002E-3</v>
      </c>
      <c r="L24" s="444">
        <v>3.2400000000000001E-5</v>
      </c>
      <c r="M24" s="444">
        <v>-1.9116000000000001E-4</v>
      </c>
      <c r="N24"/>
      <c r="O24"/>
      <c r="P24"/>
      <c r="Q24"/>
      <c r="R24"/>
      <c r="S24"/>
      <c r="T24"/>
      <c r="U24"/>
    </row>
    <row r="25" spans="1:21" s="423" customFormat="1" x14ac:dyDescent="0.25">
      <c r="A25" s="424" t="s">
        <v>784</v>
      </c>
      <c r="B25" s="291" t="s">
        <v>785</v>
      </c>
      <c r="C25" t="s">
        <v>956</v>
      </c>
      <c r="D25" s="444" t="s">
        <v>1566</v>
      </c>
      <c r="E25" s="444" t="s">
        <v>1563</v>
      </c>
      <c r="F25" s="444" t="s">
        <v>1567</v>
      </c>
      <c r="G25" s="444" t="s">
        <v>357</v>
      </c>
      <c r="H25" s="444">
        <v>0.8</v>
      </c>
      <c r="I25" s="444">
        <v>0.2</v>
      </c>
      <c r="J25" s="444">
        <v>0</v>
      </c>
      <c r="K25" s="444">
        <v>0</v>
      </c>
      <c r="L25" s="444">
        <v>0</v>
      </c>
      <c r="M25" s="444">
        <v>0</v>
      </c>
      <c r="N25"/>
      <c r="O25"/>
      <c r="P25"/>
      <c r="Q25"/>
      <c r="R25"/>
      <c r="S25"/>
      <c r="T25"/>
      <c r="U25"/>
    </row>
    <row r="26" spans="1:21" s="423" customFormat="1" x14ac:dyDescent="0.25">
      <c r="A26" s="424" t="s">
        <v>784</v>
      </c>
      <c r="B26" s="291" t="s">
        <v>785</v>
      </c>
      <c r="C26" t="s">
        <v>957</v>
      </c>
      <c r="D26" s="444" t="s">
        <v>1562</v>
      </c>
      <c r="E26" s="444" t="s">
        <v>1568</v>
      </c>
      <c r="F26" s="444" t="s">
        <v>1564</v>
      </c>
      <c r="G26" s="444" t="s">
        <v>1565</v>
      </c>
      <c r="H26" s="444">
        <v>0.11670899999999999</v>
      </c>
      <c r="I26" s="444">
        <v>2.8458000000000001E-2</v>
      </c>
      <c r="J26" s="444">
        <v>-4.1147999999999998E-4</v>
      </c>
      <c r="K26" s="444">
        <v>2.1421800000000001E-2</v>
      </c>
      <c r="L26" s="444">
        <v>1.6200000000000001E-4</v>
      </c>
      <c r="M26" s="444">
        <v>-6.8039999999999995E-4</v>
      </c>
      <c r="N26"/>
      <c r="O26"/>
      <c r="P26"/>
      <c r="Q26"/>
      <c r="R26"/>
      <c r="S26"/>
      <c r="T26"/>
      <c r="U26"/>
    </row>
    <row r="27" spans="1:21" s="423" customFormat="1" x14ac:dyDescent="0.25">
      <c r="A27" s="424" t="s">
        <v>784</v>
      </c>
      <c r="B27" s="291" t="s">
        <v>785</v>
      </c>
      <c r="C27" t="s">
        <v>958</v>
      </c>
      <c r="D27" s="444" t="s">
        <v>1569</v>
      </c>
      <c r="E27" s="444" t="s">
        <v>1568</v>
      </c>
      <c r="F27" s="444" t="s">
        <v>1563</v>
      </c>
      <c r="G27" s="444" t="s">
        <v>357</v>
      </c>
      <c r="H27" s="444">
        <v>0.2012301</v>
      </c>
      <c r="I27" s="444">
        <v>-3.1217499999999999E-2</v>
      </c>
      <c r="J27" s="444">
        <v>1.9504979</v>
      </c>
      <c r="K27" s="444">
        <v>-1.1205105</v>
      </c>
      <c r="L27" s="444">
        <v>0</v>
      </c>
      <c r="M27" s="444">
        <v>0</v>
      </c>
      <c r="N27"/>
      <c r="O27"/>
      <c r="P27"/>
      <c r="Q27"/>
      <c r="R27"/>
      <c r="S27"/>
      <c r="T27"/>
      <c r="U27"/>
    </row>
    <row r="28" spans="1:21" s="423" customFormat="1" x14ac:dyDescent="0.25">
      <c r="A28" s="424" t="s">
        <v>784</v>
      </c>
      <c r="B28" s="291" t="s">
        <v>785</v>
      </c>
      <c r="C28" t="s">
        <v>960</v>
      </c>
      <c r="D28" s="444" t="s">
        <v>1566</v>
      </c>
      <c r="E28" s="444" t="s">
        <v>1568</v>
      </c>
      <c r="F28" s="444" t="s">
        <v>1567</v>
      </c>
      <c r="G28" s="444" t="s">
        <v>357</v>
      </c>
      <c r="H28" s="444">
        <v>1.1559999999999999</v>
      </c>
      <c r="I28" s="444">
        <v>-0.18160000000000001</v>
      </c>
      <c r="J28" s="444">
        <v>2.5600000000000001E-2</v>
      </c>
      <c r="K28" s="444">
        <v>0</v>
      </c>
      <c r="L28" s="444">
        <v>0</v>
      </c>
      <c r="M28" s="444">
        <v>0</v>
      </c>
      <c r="N28"/>
      <c r="O28"/>
      <c r="P28"/>
      <c r="Q28"/>
      <c r="R28"/>
      <c r="S28"/>
      <c r="T28"/>
      <c r="U28"/>
    </row>
    <row r="29" spans="1:21" x14ac:dyDescent="0.25">
      <c r="A29" s="291" t="s">
        <v>784</v>
      </c>
      <c r="B29" s="369" t="s">
        <v>236</v>
      </c>
      <c r="C29" t="s">
        <v>962</v>
      </c>
      <c r="D29" s="444" t="s">
        <v>1566</v>
      </c>
      <c r="E29" s="444" t="s">
        <v>1571</v>
      </c>
      <c r="F29" s="444" t="s">
        <v>1563</v>
      </c>
      <c r="G29" s="444" t="s">
        <v>357</v>
      </c>
      <c r="H29" s="444">
        <v>1.8610000000000002E-2</v>
      </c>
      <c r="I29" s="444">
        <v>1.094209</v>
      </c>
      <c r="J29" s="444">
        <v>-0.112819</v>
      </c>
      <c r="K29" s="444">
        <v>0</v>
      </c>
      <c r="L29" s="444">
        <v>0</v>
      </c>
      <c r="M29" s="444">
        <v>0</v>
      </c>
    </row>
    <row r="30" spans="1:21" x14ac:dyDescent="0.25">
      <c r="A30" s="292" t="s">
        <v>784</v>
      </c>
      <c r="B30" s="369" t="s">
        <v>959</v>
      </c>
      <c r="C30" t="s">
        <v>963</v>
      </c>
      <c r="D30" s="444" t="s">
        <v>1569</v>
      </c>
      <c r="E30" s="444" t="s">
        <v>1570</v>
      </c>
      <c r="F30" s="444" t="s">
        <v>1567</v>
      </c>
      <c r="G30" s="444" t="s">
        <v>357</v>
      </c>
      <c r="H30" s="444">
        <v>0.16309999999999999</v>
      </c>
      <c r="I30" s="444">
        <v>1.5901000000000001</v>
      </c>
      <c r="J30" s="444">
        <v>-0.88170000000000004</v>
      </c>
      <c r="K30" s="444">
        <v>0.12809999999999999</v>
      </c>
      <c r="L30" s="444">
        <v>0</v>
      </c>
      <c r="M30" s="444">
        <v>0</v>
      </c>
    </row>
    <row r="48" spans="1:1" x14ac:dyDescent="0.25">
      <c r="A48" s="524" t="s">
        <v>911</v>
      </c>
    </row>
    <row r="49" spans="1:1" ht="45" x14ac:dyDescent="0.25">
      <c r="A49" s="524" t="s">
        <v>912</v>
      </c>
    </row>
    <row r="50" spans="1:1" ht="30" x14ac:dyDescent="0.25">
      <c r="A50" s="524" t="s">
        <v>913</v>
      </c>
    </row>
    <row r="51" spans="1:1" ht="30" x14ac:dyDescent="0.25">
      <c r="A51" s="524" t="s">
        <v>914</v>
      </c>
    </row>
    <row r="52" spans="1:1" ht="30" x14ac:dyDescent="0.25">
      <c r="A52" s="524" t="s">
        <v>915</v>
      </c>
    </row>
    <row r="53" spans="1:1" ht="45" x14ac:dyDescent="0.25">
      <c r="A53" s="524" t="s">
        <v>916</v>
      </c>
    </row>
    <row r="54" spans="1:1" ht="30" x14ac:dyDescent="0.25">
      <c r="A54" s="524" t="s">
        <v>917</v>
      </c>
    </row>
    <row r="55" spans="1:1" ht="45" x14ac:dyDescent="0.25">
      <c r="A55" s="524" t="s">
        <v>918</v>
      </c>
    </row>
    <row r="56" spans="1:1" x14ac:dyDescent="0.25">
      <c r="A56" s="524" t="s">
        <v>919</v>
      </c>
    </row>
    <row r="57" spans="1:1" x14ac:dyDescent="0.25">
      <c r="A57" s="524" t="s">
        <v>920</v>
      </c>
    </row>
    <row r="58" spans="1:1" ht="45" x14ac:dyDescent="0.25">
      <c r="A58" s="524" t="s">
        <v>921</v>
      </c>
    </row>
    <row r="59" spans="1:1" ht="30" x14ac:dyDescent="0.25">
      <c r="A59" s="524" t="s">
        <v>922</v>
      </c>
    </row>
    <row r="60" spans="1:1" ht="30" x14ac:dyDescent="0.25">
      <c r="A60" s="524" t="s">
        <v>923</v>
      </c>
    </row>
    <row r="61" spans="1:1" ht="30" x14ac:dyDescent="0.25">
      <c r="A61" s="524" t="s">
        <v>924</v>
      </c>
    </row>
    <row r="62" spans="1:1" ht="30" x14ac:dyDescent="0.25">
      <c r="A62" s="524" t="s">
        <v>925</v>
      </c>
    </row>
    <row r="63" spans="1:1" ht="30" x14ac:dyDescent="0.25">
      <c r="A63" s="524" t="s">
        <v>926</v>
      </c>
    </row>
    <row r="64" spans="1:1" x14ac:dyDescent="0.25">
      <c r="A64" s="524" t="s">
        <v>927</v>
      </c>
    </row>
    <row r="65" spans="1:1" x14ac:dyDescent="0.25">
      <c r="A65" s="524" t="s">
        <v>911</v>
      </c>
    </row>
    <row r="66" spans="1:1" ht="45" x14ac:dyDescent="0.25">
      <c r="A66" s="524" t="s">
        <v>928</v>
      </c>
    </row>
    <row r="67" spans="1:1" ht="30" x14ac:dyDescent="0.25">
      <c r="A67" s="524" t="s">
        <v>929</v>
      </c>
    </row>
    <row r="68" spans="1:1" ht="30" x14ac:dyDescent="0.25">
      <c r="A68" s="524" t="s">
        <v>930</v>
      </c>
    </row>
    <row r="69" spans="1:1" ht="45" x14ac:dyDescent="0.25">
      <c r="A69" s="524" t="s">
        <v>931</v>
      </c>
    </row>
    <row r="70" spans="1:1" ht="30" x14ac:dyDescent="0.25">
      <c r="A70" s="524" t="s">
        <v>932</v>
      </c>
    </row>
    <row r="71" spans="1:1" ht="30" x14ac:dyDescent="0.25">
      <c r="A71" s="524" t="s">
        <v>933</v>
      </c>
    </row>
    <row r="72" spans="1:1" ht="30" x14ac:dyDescent="0.25">
      <c r="A72" s="524" t="s">
        <v>934</v>
      </c>
    </row>
    <row r="73" spans="1:1" x14ac:dyDescent="0.25">
      <c r="A73" s="524" t="s">
        <v>919</v>
      </c>
    </row>
    <row r="74" spans="1:1" x14ac:dyDescent="0.25">
      <c r="A74" s="524" t="s">
        <v>935</v>
      </c>
    </row>
    <row r="75" spans="1:1" ht="45" x14ac:dyDescent="0.25">
      <c r="A75" s="524" t="s">
        <v>936</v>
      </c>
    </row>
    <row r="76" spans="1:1" ht="30" x14ac:dyDescent="0.25">
      <c r="A76" s="524" t="s">
        <v>937</v>
      </c>
    </row>
    <row r="77" spans="1:1" ht="30" x14ac:dyDescent="0.25">
      <c r="A77" s="524" t="s">
        <v>938</v>
      </c>
    </row>
    <row r="78" spans="1:1" ht="30" x14ac:dyDescent="0.25">
      <c r="A78" s="524" t="s">
        <v>939</v>
      </c>
    </row>
    <row r="79" spans="1:1" ht="30" x14ac:dyDescent="0.25">
      <c r="A79" s="524" t="s">
        <v>940</v>
      </c>
    </row>
    <row r="80" spans="1:1" x14ac:dyDescent="0.25">
      <c r="A80" s="524" t="s">
        <v>941</v>
      </c>
    </row>
    <row r="81" spans="1:1" x14ac:dyDescent="0.25">
      <c r="A81" s="524" t="s">
        <v>920</v>
      </c>
    </row>
    <row r="82" spans="1:1" ht="45" x14ac:dyDescent="0.25">
      <c r="A82" s="524" t="s">
        <v>942</v>
      </c>
    </row>
    <row r="83" spans="1:1" ht="30" x14ac:dyDescent="0.25">
      <c r="A83" s="524" t="s">
        <v>943</v>
      </c>
    </row>
    <row r="84" spans="1:1" ht="30" x14ac:dyDescent="0.25">
      <c r="A84" s="524" t="s">
        <v>944</v>
      </c>
    </row>
    <row r="85" spans="1:1" ht="30" x14ac:dyDescent="0.25">
      <c r="A85" s="524" t="s">
        <v>945</v>
      </c>
    </row>
    <row r="86" spans="1:1" ht="30" x14ac:dyDescent="0.25">
      <c r="A86" s="524" t="s">
        <v>925</v>
      </c>
    </row>
    <row r="87" spans="1:1" ht="30" x14ac:dyDescent="0.25">
      <c r="A87" s="524" t="s">
        <v>926</v>
      </c>
    </row>
    <row r="88" spans="1:1" x14ac:dyDescent="0.25">
      <c r="A88" s="524" t="s">
        <v>927</v>
      </c>
    </row>
    <row r="89" spans="1:1" x14ac:dyDescent="0.25">
      <c r="A89" s="524" t="s">
        <v>935</v>
      </c>
    </row>
    <row r="90" spans="1:1" ht="45" x14ac:dyDescent="0.25">
      <c r="A90" s="524" t="s">
        <v>946</v>
      </c>
    </row>
    <row r="91" spans="1:1" ht="30" x14ac:dyDescent="0.25">
      <c r="A91" s="524" t="s">
        <v>947</v>
      </c>
    </row>
    <row r="92" spans="1:1" ht="30" x14ac:dyDescent="0.25">
      <c r="A92" s="524" t="s">
        <v>948</v>
      </c>
    </row>
    <row r="93" spans="1:1" ht="45" x14ac:dyDescent="0.25">
      <c r="A93" s="524" t="s">
        <v>949</v>
      </c>
    </row>
    <row r="94" spans="1:1" ht="30" x14ac:dyDescent="0.25">
      <c r="A94" s="524" t="s">
        <v>950</v>
      </c>
    </row>
    <row r="95" spans="1:1" ht="30" x14ac:dyDescent="0.25">
      <c r="A95" s="524" t="s">
        <v>951</v>
      </c>
    </row>
    <row r="96" spans="1:1" ht="30" x14ac:dyDescent="0.25">
      <c r="A96" s="524" t="s">
        <v>952</v>
      </c>
    </row>
    <row r="97" spans="1:1" ht="30" x14ac:dyDescent="0.25">
      <c r="A97" s="524" t="s">
        <v>953</v>
      </c>
    </row>
    <row r="98" spans="1:1" ht="30" x14ac:dyDescent="0.25">
      <c r="A98" s="524" t="s">
        <v>954</v>
      </c>
    </row>
    <row r="99" spans="1:1" x14ac:dyDescent="0.25">
      <c r="A99" s="524" t="s">
        <v>941</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83"/>
  <sheetViews>
    <sheetView tabSelected="1" zoomScale="60" zoomScaleNormal="60"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33.85546875" style="681" customWidth="1"/>
    <col min="2" max="2" width="10.85546875" style="783" customWidth="1"/>
    <col min="3" max="3" width="62.7109375" style="681" customWidth="1"/>
    <col min="4" max="4" width="17" style="451" customWidth="1"/>
    <col min="5" max="5" width="31.85546875" style="546" customWidth="1"/>
    <col min="6" max="6" width="42" style="546" customWidth="1"/>
    <col min="7" max="7" width="39.7109375" style="546" customWidth="1"/>
    <col min="8" max="8" width="45.140625" style="546" customWidth="1"/>
    <col min="9" max="9" width="49.85546875" style="546" customWidth="1"/>
    <col min="10" max="10" width="29.85546875" style="546" customWidth="1"/>
    <col min="11" max="11" width="26.85546875" style="624" customWidth="1"/>
    <col min="12" max="12" width="34.7109375" style="624" customWidth="1"/>
    <col min="13" max="13" width="33.7109375" style="624" customWidth="1"/>
    <col min="14" max="15" width="33.7109375" style="546" customWidth="1"/>
    <col min="16" max="16" width="33.28515625" style="546" customWidth="1"/>
    <col min="17" max="17" width="35.42578125" style="716" customWidth="1"/>
    <col min="18" max="18" width="34" style="716" customWidth="1"/>
    <col min="19" max="19" width="33.7109375" style="716" bestFit="1" customWidth="1"/>
    <col min="20" max="20" width="44.42578125" style="546" hidden="1" customWidth="1"/>
    <col min="21" max="21" width="43.7109375" style="546" hidden="1" customWidth="1"/>
    <col min="22" max="22" width="36.140625" style="546" hidden="1" customWidth="1"/>
    <col min="23" max="23" width="38.42578125" style="546" hidden="1" customWidth="1"/>
    <col min="24" max="24" width="45.140625" style="546" hidden="1" customWidth="1"/>
    <col min="25" max="25" width="44.7109375" style="546" hidden="1" customWidth="1"/>
    <col min="26" max="26" width="57.28515625" style="546" bestFit="1" customWidth="1" collapsed="1"/>
    <col min="27" max="27" width="36.85546875" style="546" hidden="1" customWidth="1"/>
    <col min="28" max="28" width="39" style="546" hidden="1" customWidth="1"/>
    <col min="29" max="29" width="45.5703125" style="546" hidden="1" customWidth="1"/>
    <col min="30" max="30" width="45.140625" style="546" bestFit="1" customWidth="1" collapsed="1"/>
    <col min="31" max="31" width="57.28515625" style="624" customWidth="1"/>
    <col min="32" max="32" width="37.28515625" style="624" customWidth="1"/>
    <col min="33" max="33" width="40.42578125" style="624" customWidth="1"/>
    <col min="34" max="34" width="46.28515625" style="624" customWidth="1"/>
    <col min="35" max="35" width="33.7109375" style="624" customWidth="1"/>
    <col min="36" max="36" width="33.7109375" style="624" bestFit="1" customWidth="1"/>
    <col min="37" max="37" width="41.140625" style="624" customWidth="1"/>
    <col min="38" max="38" width="47.28515625" style="624" customWidth="1"/>
    <col min="39" max="39" width="31.28515625" style="624" customWidth="1"/>
    <col min="40" max="40" width="31.85546875" style="624" customWidth="1"/>
    <col min="41" max="41" width="35.5703125" style="624" customWidth="1"/>
    <col min="42" max="42" width="35.42578125" style="624" customWidth="1"/>
    <col min="43" max="43" width="33" style="624" bestFit="1" customWidth="1"/>
    <col min="44" max="44" width="31.28515625" style="624" bestFit="1" customWidth="1"/>
    <col min="45" max="45" width="32.5703125" style="624" bestFit="1" customWidth="1"/>
    <col min="46" max="46" width="39.140625" style="624" bestFit="1" customWidth="1"/>
    <col min="47" max="47" width="38.7109375" style="624" bestFit="1" customWidth="1"/>
    <col min="48" max="48" width="51.28515625" style="624" bestFit="1" customWidth="1"/>
    <col min="49" max="49" width="30.5703125" style="624" bestFit="1" customWidth="1"/>
    <col min="50" max="50" width="12.42578125" style="681" customWidth="1"/>
    <col min="51" max="16384" width="9.140625" style="681"/>
  </cols>
  <sheetData>
    <row r="1" spans="1:49" ht="32.25" customHeight="1" x14ac:dyDescent="0.25">
      <c r="A1" s="340" t="s">
        <v>791</v>
      </c>
      <c r="B1" s="934"/>
      <c r="C1" s="457"/>
      <c r="E1" s="777">
        <v>5</v>
      </c>
      <c r="F1" s="777">
        <v>6</v>
      </c>
      <c r="G1" s="777">
        <v>7</v>
      </c>
      <c r="H1" s="777">
        <v>8</v>
      </c>
      <c r="I1" s="777">
        <v>9</v>
      </c>
      <c r="J1" s="777">
        <v>10</v>
      </c>
      <c r="K1" s="777">
        <v>11</v>
      </c>
      <c r="L1" s="777">
        <v>12</v>
      </c>
      <c r="M1" s="777">
        <v>13</v>
      </c>
      <c r="N1" s="777">
        <v>14</v>
      </c>
      <c r="O1" s="777">
        <v>15</v>
      </c>
      <c r="P1" s="777">
        <v>16</v>
      </c>
      <c r="Q1" s="777">
        <v>17</v>
      </c>
      <c r="R1" s="777">
        <v>18</v>
      </c>
      <c r="S1" s="777">
        <v>19</v>
      </c>
      <c r="T1" s="777">
        <v>20</v>
      </c>
      <c r="U1" s="777">
        <v>21</v>
      </c>
      <c r="V1" s="777">
        <v>22</v>
      </c>
      <c r="W1" s="777">
        <v>23</v>
      </c>
      <c r="X1" s="777">
        <v>24</v>
      </c>
      <c r="Y1" s="777">
        <v>25</v>
      </c>
      <c r="Z1" s="777">
        <v>26</v>
      </c>
      <c r="AA1" s="777">
        <v>27</v>
      </c>
      <c r="AB1" s="777">
        <v>28</v>
      </c>
      <c r="AC1" s="777">
        <v>29</v>
      </c>
      <c r="AD1" s="777">
        <v>30</v>
      </c>
      <c r="AE1" s="777">
        <v>31</v>
      </c>
      <c r="AF1" s="777">
        <v>32</v>
      </c>
      <c r="AG1" s="777">
        <v>33</v>
      </c>
      <c r="AH1" s="777">
        <v>34</v>
      </c>
      <c r="AI1" s="777">
        <v>35</v>
      </c>
      <c r="AJ1" s="777">
        <v>36</v>
      </c>
      <c r="AK1" s="777">
        <v>37</v>
      </c>
      <c r="AL1" s="777">
        <v>38</v>
      </c>
      <c r="AM1" s="777">
        <v>39</v>
      </c>
      <c r="AN1" s="777">
        <v>40</v>
      </c>
      <c r="AO1" s="777">
        <v>41</v>
      </c>
      <c r="AP1" s="777">
        <v>42</v>
      </c>
      <c r="AQ1" s="777">
        <v>43</v>
      </c>
      <c r="AR1" s="777">
        <v>44</v>
      </c>
      <c r="AS1" s="777">
        <v>45</v>
      </c>
      <c r="AT1" s="777">
        <v>46</v>
      </c>
      <c r="AU1" s="777">
        <v>47</v>
      </c>
      <c r="AV1" s="777">
        <v>48</v>
      </c>
      <c r="AW1" s="777">
        <v>49</v>
      </c>
    </row>
    <row r="2" spans="1:49" x14ac:dyDescent="0.25">
      <c r="A2" s="340"/>
      <c r="B2" s="934"/>
      <c r="C2" s="457"/>
      <c r="E2" s="928" t="s">
        <v>1572</v>
      </c>
      <c r="F2" s="778" t="s">
        <v>1573</v>
      </c>
      <c r="G2" s="779" t="s">
        <v>1574</v>
      </c>
      <c r="H2" s="779" t="s">
        <v>1575</v>
      </c>
      <c r="I2" s="778" t="s">
        <v>1576</v>
      </c>
      <c r="J2" s="778" t="s">
        <v>1577</v>
      </c>
      <c r="K2" s="779" t="s">
        <v>1578</v>
      </c>
      <c r="L2" s="778" t="s">
        <v>1579</v>
      </c>
      <c r="M2" s="778" t="s">
        <v>1580</v>
      </c>
      <c r="N2" s="778" t="s">
        <v>1581</v>
      </c>
      <c r="O2" s="778" t="s">
        <v>1582</v>
      </c>
      <c r="P2" s="778" t="s">
        <v>1583</v>
      </c>
      <c r="Q2" s="778" t="s">
        <v>1584</v>
      </c>
      <c r="R2" s="778" t="s">
        <v>1585</v>
      </c>
      <c r="S2" s="779" t="s">
        <v>1586</v>
      </c>
      <c r="T2" s="779" t="s">
        <v>1587</v>
      </c>
      <c r="U2" s="780" t="s">
        <v>1588</v>
      </c>
      <c r="V2" s="780" t="s">
        <v>1589</v>
      </c>
      <c r="W2" s="780" t="s">
        <v>1590</v>
      </c>
      <c r="X2" s="780" t="s">
        <v>1591</v>
      </c>
      <c r="Y2" s="780" t="s">
        <v>1592</v>
      </c>
      <c r="Z2" s="780" t="s">
        <v>1593</v>
      </c>
      <c r="AA2" s="780" t="s">
        <v>1594</v>
      </c>
      <c r="AB2" s="780" t="s">
        <v>1595</v>
      </c>
      <c r="AC2" s="780" t="s">
        <v>1596</v>
      </c>
      <c r="AD2" s="780" t="s">
        <v>1597</v>
      </c>
      <c r="AE2" s="778" t="s">
        <v>1598</v>
      </c>
      <c r="AF2" s="778" t="s">
        <v>1599</v>
      </c>
      <c r="AG2" s="778" t="s">
        <v>1600</v>
      </c>
      <c r="AH2" s="778" t="s">
        <v>1601</v>
      </c>
      <c r="AI2" s="778" t="s">
        <v>1602</v>
      </c>
      <c r="AJ2" s="778" t="s">
        <v>1603</v>
      </c>
      <c r="AK2" s="928" t="s">
        <v>1604</v>
      </c>
      <c r="AL2" s="778" t="s">
        <v>1605</v>
      </c>
      <c r="AM2" s="778" t="s">
        <v>1606</v>
      </c>
      <c r="AN2" s="778" t="s">
        <v>1607</v>
      </c>
      <c r="AO2" s="778" t="s">
        <v>1608</v>
      </c>
      <c r="AP2" s="778" t="s">
        <v>1609</v>
      </c>
      <c r="AQ2" s="778" t="s">
        <v>1610</v>
      </c>
      <c r="AR2" s="778" t="s">
        <v>1611</v>
      </c>
      <c r="AS2" s="778" t="s">
        <v>1612</v>
      </c>
      <c r="AT2" s="778" t="s">
        <v>1613</v>
      </c>
      <c r="AU2" s="778" t="s">
        <v>1614</v>
      </c>
      <c r="AV2" s="778" t="s">
        <v>1615</v>
      </c>
      <c r="AW2" s="778" t="s">
        <v>1616</v>
      </c>
    </row>
    <row r="3" spans="1:49" s="929" customFormat="1" x14ac:dyDescent="0.25">
      <c r="B3" s="930"/>
      <c r="D3" s="931"/>
      <c r="E3" s="932"/>
      <c r="F3" s="932"/>
      <c r="G3" s="932"/>
      <c r="H3" s="932"/>
      <c r="I3" s="932"/>
      <c r="J3" s="932"/>
      <c r="K3" s="932"/>
      <c r="L3" s="932"/>
      <c r="M3" s="932"/>
      <c r="N3" s="932"/>
      <c r="O3" s="932"/>
      <c r="P3" s="932"/>
      <c r="Q3" s="932"/>
      <c r="R3" s="932"/>
      <c r="S3" s="932"/>
      <c r="T3" s="932"/>
      <c r="U3" s="932"/>
      <c r="V3" s="932"/>
      <c r="W3" s="932"/>
      <c r="X3" s="932"/>
      <c r="Y3" s="932"/>
      <c r="Z3" s="932"/>
      <c r="AA3" s="932"/>
      <c r="AB3" s="932"/>
      <c r="AC3" s="932"/>
      <c r="AD3" s="932"/>
      <c r="AE3" s="932"/>
      <c r="AF3" s="932"/>
      <c r="AG3" s="932"/>
      <c r="AH3" s="932"/>
      <c r="AI3" s="932"/>
      <c r="AJ3" s="932"/>
      <c r="AK3" s="932"/>
      <c r="AL3" s="932"/>
      <c r="AM3" s="932"/>
      <c r="AN3" s="932"/>
      <c r="AO3" s="932"/>
      <c r="AP3" s="932"/>
      <c r="AQ3" s="932"/>
      <c r="AR3" s="932"/>
      <c r="AS3" s="932"/>
      <c r="AT3" s="932"/>
      <c r="AU3" s="932"/>
      <c r="AV3" s="932"/>
      <c r="AW3" s="932"/>
    </row>
    <row r="4" spans="1:49" x14ac:dyDescent="0.25">
      <c r="A4" s="681" t="s">
        <v>796</v>
      </c>
      <c r="C4" s="681" t="s">
        <v>792</v>
      </c>
      <c r="D4" s="451" t="s">
        <v>28</v>
      </c>
      <c r="E4" s="711" t="s">
        <v>1453</v>
      </c>
      <c r="F4" s="711" t="s">
        <v>1453</v>
      </c>
      <c r="G4" s="711" t="s">
        <v>1453</v>
      </c>
      <c r="H4" s="711" t="s">
        <v>1453</v>
      </c>
      <c r="I4" s="711" t="s">
        <v>1453</v>
      </c>
      <c r="J4" s="711" t="s">
        <v>1453</v>
      </c>
      <c r="K4" s="711" t="s">
        <v>1453</v>
      </c>
      <c r="L4" s="711" t="s">
        <v>1453</v>
      </c>
      <c r="M4" s="711" t="s">
        <v>1453</v>
      </c>
      <c r="N4" s="711" t="s">
        <v>626</v>
      </c>
      <c r="O4" s="711" t="s">
        <v>626</v>
      </c>
      <c r="P4" s="711" t="s">
        <v>626</v>
      </c>
      <c r="Q4" s="711" t="s">
        <v>626</v>
      </c>
      <c r="R4" s="711" t="s">
        <v>626</v>
      </c>
      <c r="S4" s="711" t="s">
        <v>634</v>
      </c>
      <c r="T4" s="711" t="s">
        <v>634</v>
      </c>
      <c r="U4" s="711" t="s">
        <v>634</v>
      </c>
      <c r="V4" s="711" t="s">
        <v>634</v>
      </c>
      <c r="W4" s="711" t="s">
        <v>634</v>
      </c>
      <c r="X4" s="711" t="s">
        <v>626</v>
      </c>
      <c r="Y4" s="711" t="s">
        <v>626</v>
      </c>
      <c r="Z4" s="711" t="s">
        <v>1453</v>
      </c>
      <c r="AA4" s="711" t="s">
        <v>1453</v>
      </c>
      <c r="AB4" s="711" t="s">
        <v>626</v>
      </c>
      <c r="AC4" s="711" t="s">
        <v>626</v>
      </c>
      <c r="AD4" s="711" t="s">
        <v>634</v>
      </c>
      <c r="AE4" s="711" t="s">
        <v>634</v>
      </c>
      <c r="AF4" s="711" t="s">
        <v>634</v>
      </c>
      <c r="AG4" s="711" t="s">
        <v>626</v>
      </c>
      <c r="AH4" s="711" t="s">
        <v>626</v>
      </c>
      <c r="AI4" s="711" t="s">
        <v>626</v>
      </c>
      <c r="AJ4" s="711" t="s">
        <v>627</v>
      </c>
      <c r="AK4" s="711" t="s">
        <v>627</v>
      </c>
      <c r="AL4" s="711" t="s">
        <v>627</v>
      </c>
      <c r="AM4" s="711" t="s">
        <v>627</v>
      </c>
      <c r="AN4" s="711" t="s">
        <v>1453</v>
      </c>
      <c r="AO4" s="711" t="s">
        <v>1453</v>
      </c>
      <c r="AP4" s="711" t="s">
        <v>1453</v>
      </c>
      <c r="AQ4" s="711" t="s">
        <v>626</v>
      </c>
      <c r="AR4" s="711" t="s">
        <v>626</v>
      </c>
      <c r="AS4" s="711" t="s">
        <v>634</v>
      </c>
      <c r="AT4" s="711" t="s">
        <v>634</v>
      </c>
      <c r="AU4" s="711" t="s">
        <v>634</v>
      </c>
      <c r="AV4" s="711" t="s">
        <v>634</v>
      </c>
      <c r="AW4" s="711" t="s">
        <v>634</v>
      </c>
    </row>
    <row r="5" spans="1:49" x14ac:dyDescent="0.25">
      <c r="A5" s="681" t="s">
        <v>796</v>
      </c>
      <c r="C5" s="681" t="s">
        <v>835</v>
      </c>
      <c r="D5" s="451" t="s">
        <v>28</v>
      </c>
      <c r="E5" s="711" t="s">
        <v>836</v>
      </c>
      <c r="F5" s="711" t="s">
        <v>836</v>
      </c>
      <c r="G5" s="711" t="s">
        <v>836</v>
      </c>
      <c r="H5" s="711" t="s">
        <v>836</v>
      </c>
      <c r="I5" s="711" t="s">
        <v>836</v>
      </c>
      <c r="J5" s="711" t="s">
        <v>836</v>
      </c>
      <c r="K5" s="715" t="s">
        <v>836</v>
      </c>
      <c r="L5" s="711" t="s">
        <v>836</v>
      </c>
      <c r="M5" s="711" t="s">
        <v>836</v>
      </c>
      <c r="N5" s="711" t="s">
        <v>837</v>
      </c>
      <c r="O5" s="711" t="s">
        <v>837</v>
      </c>
      <c r="P5" s="715" t="s">
        <v>837</v>
      </c>
      <c r="Q5" s="714" t="s">
        <v>837</v>
      </c>
      <c r="R5" s="714" t="s">
        <v>837</v>
      </c>
      <c r="S5" s="714" t="s">
        <v>834</v>
      </c>
      <c r="T5" s="711" t="s">
        <v>834</v>
      </c>
      <c r="U5" s="711" t="s">
        <v>834</v>
      </c>
      <c r="V5" s="711" t="s">
        <v>834</v>
      </c>
      <c r="W5" s="711" t="s">
        <v>834</v>
      </c>
      <c r="X5" s="711" t="s">
        <v>837</v>
      </c>
      <c r="Y5" s="711" t="s">
        <v>837</v>
      </c>
      <c r="Z5" s="711" t="s">
        <v>836</v>
      </c>
      <c r="AA5" s="711" t="s">
        <v>836</v>
      </c>
      <c r="AB5" s="711" t="s">
        <v>837</v>
      </c>
      <c r="AC5" s="711" t="s">
        <v>837</v>
      </c>
      <c r="AD5" s="711" t="s">
        <v>834</v>
      </c>
      <c r="AE5" s="711" t="s">
        <v>834</v>
      </c>
      <c r="AF5" s="711" t="s">
        <v>834</v>
      </c>
      <c r="AG5" s="711" t="s">
        <v>837</v>
      </c>
      <c r="AH5" s="711" t="s">
        <v>837</v>
      </c>
      <c r="AI5" s="711" t="s">
        <v>837</v>
      </c>
      <c r="AJ5" s="711" t="s">
        <v>1617</v>
      </c>
      <c r="AK5" s="711" t="s">
        <v>1617</v>
      </c>
      <c r="AL5" s="711" t="s">
        <v>1617</v>
      </c>
      <c r="AM5" s="711" t="s">
        <v>1617</v>
      </c>
      <c r="AN5" s="711" t="s">
        <v>836</v>
      </c>
      <c r="AO5" s="711" t="s">
        <v>836</v>
      </c>
      <c r="AP5" s="711" t="s">
        <v>836</v>
      </c>
      <c r="AQ5" s="711" t="s">
        <v>837</v>
      </c>
      <c r="AR5" s="711" t="s">
        <v>837</v>
      </c>
      <c r="AS5" s="711" t="s">
        <v>834</v>
      </c>
      <c r="AT5" s="711" t="s">
        <v>834</v>
      </c>
      <c r="AU5" s="711" t="s">
        <v>834</v>
      </c>
      <c r="AV5" s="711" t="s">
        <v>834</v>
      </c>
      <c r="AW5" s="711" t="s">
        <v>834</v>
      </c>
    </row>
    <row r="6" spans="1:49" x14ac:dyDescent="0.25">
      <c r="A6" s="681" t="s">
        <v>796</v>
      </c>
      <c r="C6" s="681" t="s">
        <v>793</v>
      </c>
      <c r="D6" s="451" t="s">
        <v>28</v>
      </c>
      <c r="E6" s="711" t="s">
        <v>1454</v>
      </c>
      <c r="F6" s="711" t="s">
        <v>1454</v>
      </c>
      <c r="G6" s="711" t="s">
        <v>1454</v>
      </c>
      <c r="H6" s="711" t="s">
        <v>1454</v>
      </c>
      <c r="I6" s="711" t="s">
        <v>1454</v>
      </c>
      <c r="J6" s="711" t="s">
        <v>1454</v>
      </c>
      <c r="K6" s="711" t="s">
        <v>1454</v>
      </c>
      <c r="L6" s="711" t="s">
        <v>1454</v>
      </c>
      <c r="M6" s="711" t="s">
        <v>1454</v>
      </c>
      <c r="N6" s="711" t="s">
        <v>1455</v>
      </c>
      <c r="O6" s="711" t="s">
        <v>1455</v>
      </c>
      <c r="P6" s="711" t="s">
        <v>1455</v>
      </c>
      <c r="Q6" s="711" t="s">
        <v>1455</v>
      </c>
      <c r="R6" s="711" t="s">
        <v>1455</v>
      </c>
      <c r="S6" s="711" t="s">
        <v>1456</v>
      </c>
      <c r="T6" s="711" t="s">
        <v>1456</v>
      </c>
      <c r="U6" s="711" t="s">
        <v>1456</v>
      </c>
      <c r="V6" s="711" t="s">
        <v>1456</v>
      </c>
      <c r="W6" s="711" t="s">
        <v>1456</v>
      </c>
      <c r="X6" s="711" t="s">
        <v>1455</v>
      </c>
      <c r="Y6" s="711" t="s">
        <v>1455</v>
      </c>
      <c r="Z6" s="711" t="s">
        <v>1454</v>
      </c>
      <c r="AA6" s="711" t="s">
        <v>1454</v>
      </c>
      <c r="AB6" s="711" t="s">
        <v>1455</v>
      </c>
      <c r="AC6" s="711" t="s">
        <v>1455</v>
      </c>
      <c r="AD6" s="711" t="s">
        <v>1456</v>
      </c>
      <c r="AE6" s="711" t="s">
        <v>1456</v>
      </c>
      <c r="AF6" s="711" t="s">
        <v>1456</v>
      </c>
      <c r="AG6" s="711" t="s">
        <v>1455</v>
      </c>
      <c r="AH6" s="711" t="s">
        <v>1455</v>
      </c>
      <c r="AI6" s="711" t="s">
        <v>1455</v>
      </c>
      <c r="AJ6" s="711" t="s">
        <v>1618</v>
      </c>
      <c r="AK6" s="711" t="s">
        <v>1618</v>
      </c>
      <c r="AL6" s="711" t="s">
        <v>1618</v>
      </c>
      <c r="AM6" s="711" t="s">
        <v>1618</v>
      </c>
      <c r="AN6" s="711" t="s">
        <v>1454</v>
      </c>
      <c r="AO6" s="711" t="s">
        <v>1454</v>
      </c>
      <c r="AP6" s="711" t="s">
        <v>1454</v>
      </c>
      <c r="AQ6" s="711" t="s">
        <v>1455</v>
      </c>
      <c r="AR6" s="711" t="s">
        <v>1455</v>
      </c>
      <c r="AS6" s="711" t="s">
        <v>1456</v>
      </c>
      <c r="AT6" s="711" t="s">
        <v>1456</v>
      </c>
      <c r="AU6" s="711" t="s">
        <v>1456</v>
      </c>
      <c r="AV6" s="711" t="s">
        <v>1456</v>
      </c>
      <c r="AW6" s="711" t="s">
        <v>1456</v>
      </c>
    </row>
    <row r="7" spans="1:49" x14ac:dyDescent="0.25">
      <c r="E7" s="711"/>
      <c r="F7" s="711"/>
      <c r="G7" s="711"/>
      <c r="H7" s="711"/>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c r="AL7" s="711"/>
      <c r="AM7" s="711"/>
      <c r="AN7" s="711"/>
      <c r="AO7" s="711"/>
      <c r="AP7" s="711"/>
      <c r="AQ7" s="711"/>
      <c r="AR7" s="711"/>
      <c r="AS7" s="711"/>
      <c r="AT7" s="711"/>
      <c r="AU7" s="711"/>
      <c r="AV7" s="711"/>
      <c r="AW7" s="711"/>
    </row>
    <row r="8" spans="1:49" x14ac:dyDescent="0.25">
      <c r="A8" s="442" t="s">
        <v>1457</v>
      </c>
      <c r="B8" s="784"/>
      <c r="C8" s="442"/>
      <c r="D8" s="709"/>
      <c r="E8" s="713"/>
      <c r="F8" s="712"/>
      <c r="G8" s="712"/>
      <c r="H8" s="712"/>
      <c r="I8" s="712"/>
      <c r="J8" s="712"/>
      <c r="K8" s="713"/>
      <c r="L8" s="712"/>
      <c r="M8" s="712"/>
      <c r="N8" s="712"/>
      <c r="O8" s="712"/>
      <c r="P8" s="712"/>
      <c r="Q8" s="713"/>
      <c r="R8" s="713"/>
      <c r="S8" s="713"/>
      <c r="T8" s="712"/>
      <c r="U8" s="712"/>
      <c r="V8" s="712"/>
      <c r="W8" s="712"/>
      <c r="X8" s="712"/>
      <c r="Y8" s="712"/>
      <c r="Z8" s="712"/>
      <c r="AA8" s="712"/>
      <c r="AB8" s="712"/>
      <c r="AC8" s="712"/>
      <c r="AD8" s="712"/>
      <c r="AE8" s="712"/>
      <c r="AF8" s="712"/>
      <c r="AG8" s="712"/>
      <c r="AH8" s="713"/>
      <c r="AI8" s="713"/>
      <c r="AJ8" s="712"/>
      <c r="AK8" s="712"/>
      <c r="AL8" s="712"/>
      <c r="AM8" s="713"/>
      <c r="AN8" s="712"/>
      <c r="AO8" s="712"/>
      <c r="AP8" s="712"/>
      <c r="AQ8" s="712"/>
      <c r="AR8" s="712"/>
      <c r="AS8" s="712"/>
      <c r="AT8" s="712"/>
      <c r="AU8" s="712"/>
      <c r="AV8" s="712"/>
      <c r="AW8" s="712"/>
    </row>
    <row r="9" spans="1:49" x14ac:dyDescent="0.25">
      <c r="A9" s="443" t="s">
        <v>794</v>
      </c>
      <c r="B9" s="785">
        <v>7</v>
      </c>
      <c r="C9" s="446" t="s">
        <v>797</v>
      </c>
      <c r="D9" s="710" t="s">
        <v>795</v>
      </c>
      <c r="E9" s="786" t="s">
        <v>36</v>
      </c>
      <c r="F9" s="786" t="s">
        <v>36</v>
      </c>
      <c r="G9" s="786" t="s">
        <v>36</v>
      </c>
      <c r="H9" s="786" t="s">
        <v>36</v>
      </c>
      <c r="I9" s="786" t="s">
        <v>36</v>
      </c>
      <c r="J9" s="786" t="s">
        <v>36</v>
      </c>
      <c r="K9" s="786" t="s">
        <v>36</v>
      </c>
      <c r="L9" s="786" t="s">
        <v>36</v>
      </c>
      <c r="M9" s="786" t="s">
        <v>36</v>
      </c>
      <c r="N9" s="786" t="s">
        <v>36</v>
      </c>
      <c r="O9" s="786" t="s">
        <v>36</v>
      </c>
      <c r="P9" s="786" t="s">
        <v>36</v>
      </c>
      <c r="Q9" s="786" t="s">
        <v>36</v>
      </c>
      <c r="R9" s="786" t="s">
        <v>36</v>
      </c>
      <c r="S9" s="786" t="s">
        <v>36</v>
      </c>
      <c r="T9" s="786" t="s">
        <v>36</v>
      </c>
      <c r="U9" s="786" t="s">
        <v>36</v>
      </c>
      <c r="V9" s="786" t="s">
        <v>36</v>
      </c>
      <c r="W9" s="786" t="s">
        <v>36</v>
      </c>
      <c r="X9" s="786" t="s">
        <v>36</v>
      </c>
      <c r="Y9" s="786" t="s">
        <v>36</v>
      </c>
      <c r="Z9" s="786">
        <v>9478990</v>
      </c>
      <c r="AA9" s="786">
        <v>7843530</v>
      </c>
      <c r="AB9" s="786">
        <v>9429060</v>
      </c>
      <c r="AC9" s="786">
        <v>7793600</v>
      </c>
      <c r="AD9" s="786" t="s">
        <v>36</v>
      </c>
      <c r="AE9" s="786">
        <v>1905880</v>
      </c>
      <c r="AF9" s="786" t="s">
        <v>36</v>
      </c>
      <c r="AG9" s="786" t="s">
        <v>36</v>
      </c>
      <c r="AH9" s="786">
        <v>1350000</v>
      </c>
      <c r="AI9" s="786" t="s">
        <v>36</v>
      </c>
      <c r="AJ9" s="786">
        <v>8226710</v>
      </c>
      <c r="AK9" s="786">
        <v>8226710</v>
      </c>
      <c r="AL9" s="786">
        <v>8226710</v>
      </c>
      <c r="AM9" s="786">
        <v>8226710</v>
      </c>
      <c r="AN9" s="786">
        <v>8226710</v>
      </c>
      <c r="AO9" s="786">
        <v>8226710</v>
      </c>
      <c r="AP9" s="786">
        <v>8226710</v>
      </c>
      <c r="AQ9" s="786" t="s">
        <v>36</v>
      </c>
      <c r="AR9" s="786" t="s">
        <v>36</v>
      </c>
      <c r="AS9" s="786" t="s">
        <v>36</v>
      </c>
      <c r="AT9" s="786" t="s">
        <v>36</v>
      </c>
      <c r="AU9" s="786" t="s">
        <v>36</v>
      </c>
      <c r="AV9" s="786" t="s">
        <v>36</v>
      </c>
      <c r="AW9" s="786" t="s">
        <v>36</v>
      </c>
    </row>
    <row r="10" spans="1:49" x14ac:dyDescent="0.25">
      <c r="A10" s="443" t="s">
        <v>1241</v>
      </c>
      <c r="B10" s="785">
        <v>7</v>
      </c>
      <c r="C10" s="446" t="s">
        <v>797</v>
      </c>
      <c r="D10" s="710" t="s">
        <v>795</v>
      </c>
      <c r="E10" s="786" t="s">
        <v>36</v>
      </c>
      <c r="F10" s="786" t="s">
        <v>36</v>
      </c>
      <c r="G10" s="786" t="s">
        <v>36</v>
      </c>
      <c r="H10" s="786" t="s">
        <v>36</v>
      </c>
      <c r="I10" s="786" t="s">
        <v>36</v>
      </c>
      <c r="J10" s="786" t="s">
        <v>36</v>
      </c>
      <c r="K10" s="786" t="s">
        <v>36</v>
      </c>
      <c r="L10" s="786" t="s">
        <v>36</v>
      </c>
      <c r="M10" s="786" t="s">
        <v>36</v>
      </c>
      <c r="N10" s="786" t="s">
        <v>36</v>
      </c>
      <c r="O10" s="786" t="s">
        <v>36</v>
      </c>
      <c r="P10" s="786" t="s">
        <v>36</v>
      </c>
      <c r="Q10" s="786" t="s">
        <v>36</v>
      </c>
      <c r="R10" s="786" t="s">
        <v>36</v>
      </c>
      <c r="S10" s="786" t="s">
        <v>36</v>
      </c>
      <c r="T10" s="786" t="s">
        <v>36</v>
      </c>
      <c r="U10" s="786" t="s">
        <v>36</v>
      </c>
      <c r="V10" s="786" t="s">
        <v>36</v>
      </c>
      <c r="W10" s="786" t="s">
        <v>36</v>
      </c>
      <c r="X10" s="786" t="s">
        <v>36</v>
      </c>
      <c r="Y10" s="786" t="s">
        <v>36</v>
      </c>
      <c r="Z10" s="786">
        <v>9478990</v>
      </c>
      <c r="AA10" s="786">
        <v>7843530</v>
      </c>
      <c r="AB10" s="786">
        <v>9429060</v>
      </c>
      <c r="AC10" s="786">
        <v>7793600</v>
      </c>
      <c r="AD10" s="786" t="s">
        <v>36</v>
      </c>
      <c r="AE10" s="786" t="s">
        <v>36</v>
      </c>
      <c r="AF10" s="786" t="s">
        <v>36</v>
      </c>
      <c r="AG10" s="786" t="s">
        <v>36</v>
      </c>
      <c r="AH10" s="786" t="s">
        <v>36</v>
      </c>
      <c r="AI10" s="786" t="s">
        <v>36</v>
      </c>
      <c r="AJ10" s="786">
        <v>8226710</v>
      </c>
      <c r="AK10" s="786">
        <v>8226710</v>
      </c>
      <c r="AL10" s="786">
        <v>8226710</v>
      </c>
      <c r="AM10" s="786">
        <v>8226710</v>
      </c>
      <c r="AN10" s="786">
        <v>8226710</v>
      </c>
      <c r="AO10" s="786">
        <v>8226710</v>
      </c>
      <c r="AP10" s="786">
        <v>8226710</v>
      </c>
      <c r="AQ10" s="786" t="s">
        <v>36</v>
      </c>
      <c r="AR10" s="786" t="s">
        <v>36</v>
      </c>
      <c r="AS10" s="786" t="s">
        <v>36</v>
      </c>
      <c r="AT10" s="786" t="s">
        <v>36</v>
      </c>
      <c r="AU10" s="786" t="s">
        <v>36</v>
      </c>
      <c r="AV10" s="786" t="s">
        <v>36</v>
      </c>
      <c r="AW10" s="786" t="s">
        <v>36</v>
      </c>
    </row>
    <row r="11" spans="1:49" x14ac:dyDescent="0.25">
      <c r="A11" s="443" t="s">
        <v>1458</v>
      </c>
      <c r="B11" s="785">
        <v>7</v>
      </c>
      <c r="C11" s="446" t="s">
        <v>798</v>
      </c>
      <c r="D11" s="710" t="s">
        <v>799</v>
      </c>
      <c r="E11" s="786" t="s">
        <v>36</v>
      </c>
      <c r="F11" s="786" t="s">
        <v>36</v>
      </c>
      <c r="G11" s="786" t="s">
        <v>36</v>
      </c>
      <c r="H11" s="786" t="s">
        <v>36</v>
      </c>
      <c r="I11" s="786" t="s">
        <v>36</v>
      </c>
      <c r="J11" s="786" t="s">
        <v>36</v>
      </c>
      <c r="K11" s="786" t="s">
        <v>36</v>
      </c>
      <c r="L11" s="786" t="s">
        <v>36</v>
      </c>
      <c r="M11" s="786" t="s">
        <v>36</v>
      </c>
      <c r="N11" s="786" t="s">
        <v>36</v>
      </c>
      <c r="O11" s="786" t="s">
        <v>36</v>
      </c>
      <c r="P11" s="786" t="s">
        <v>36</v>
      </c>
      <c r="Q11" s="786" t="s">
        <v>36</v>
      </c>
      <c r="R11" s="786" t="s">
        <v>36</v>
      </c>
      <c r="S11" s="786" t="s">
        <v>36</v>
      </c>
      <c r="T11" s="786" t="s">
        <v>36</v>
      </c>
      <c r="U11" s="786" t="s">
        <v>36</v>
      </c>
      <c r="V11" s="786" t="s">
        <v>36</v>
      </c>
      <c r="W11" s="786" t="s">
        <v>36</v>
      </c>
      <c r="X11" s="786" t="s">
        <v>36</v>
      </c>
      <c r="Y11" s="786" t="s">
        <v>36</v>
      </c>
      <c r="Z11" s="786">
        <v>947.53899999999999</v>
      </c>
      <c r="AA11" s="786">
        <v>784.05499999999995</v>
      </c>
      <c r="AB11" s="786">
        <v>942.548</v>
      </c>
      <c r="AC11" s="786">
        <v>779.06399999999996</v>
      </c>
      <c r="AD11" s="786" t="s">
        <v>36</v>
      </c>
      <c r="AE11" s="786">
        <v>190.51599999999999</v>
      </c>
      <c r="AF11" s="786" t="s">
        <v>36</v>
      </c>
      <c r="AG11" s="786" t="s">
        <v>36</v>
      </c>
      <c r="AH11" s="786">
        <v>134.94900000000001</v>
      </c>
      <c r="AI11" s="786" t="s">
        <v>36</v>
      </c>
      <c r="AJ11" s="786">
        <v>822.35900000000004</v>
      </c>
      <c r="AK11" s="786">
        <v>822.35900000000004</v>
      </c>
      <c r="AL11" s="786">
        <v>822.35900000000004</v>
      </c>
      <c r="AM11" s="786">
        <v>822.35900000000004</v>
      </c>
      <c r="AN11" s="786">
        <v>822.35900000000004</v>
      </c>
      <c r="AO11" s="786">
        <v>822.35900000000004</v>
      </c>
      <c r="AP11" s="786">
        <v>822.35900000000004</v>
      </c>
      <c r="AQ11" s="786" t="s">
        <v>36</v>
      </c>
      <c r="AR11" s="786" t="s">
        <v>36</v>
      </c>
      <c r="AS11" s="786" t="s">
        <v>36</v>
      </c>
      <c r="AT11" s="786" t="s">
        <v>36</v>
      </c>
      <c r="AU11" s="786" t="s">
        <v>36</v>
      </c>
      <c r="AV11" s="786" t="s">
        <v>36</v>
      </c>
      <c r="AW11" s="786" t="s">
        <v>36</v>
      </c>
    </row>
    <row r="12" spans="1:49" x14ac:dyDescent="0.25">
      <c r="A12" s="443" t="s">
        <v>1458</v>
      </c>
      <c r="B12" s="785">
        <v>14</v>
      </c>
      <c r="C12" s="446" t="s">
        <v>1242</v>
      </c>
      <c r="D12" s="710" t="s">
        <v>799</v>
      </c>
      <c r="E12" s="786" t="s">
        <v>36</v>
      </c>
      <c r="F12" s="786" t="s">
        <v>36</v>
      </c>
      <c r="G12" s="786" t="s">
        <v>36</v>
      </c>
      <c r="H12" s="786" t="s">
        <v>36</v>
      </c>
      <c r="I12" s="786" t="s">
        <v>36</v>
      </c>
      <c r="J12" s="786" t="s">
        <v>36</v>
      </c>
      <c r="K12" s="786" t="s">
        <v>36</v>
      </c>
      <c r="L12" s="786" t="s">
        <v>36</v>
      </c>
      <c r="M12" s="786" t="s">
        <v>36</v>
      </c>
      <c r="N12" s="786" t="s">
        <v>36</v>
      </c>
      <c r="O12" s="786" t="s">
        <v>36</v>
      </c>
      <c r="P12" s="786" t="s">
        <v>36</v>
      </c>
      <c r="Q12" s="786" t="s">
        <v>36</v>
      </c>
      <c r="R12" s="786" t="s">
        <v>36</v>
      </c>
      <c r="S12" s="786" t="s">
        <v>36</v>
      </c>
      <c r="T12" s="786" t="s">
        <v>36</v>
      </c>
      <c r="U12" s="786" t="s">
        <v>36</v>
      </c>
      <c r="V12" s="786" t="s">
        <v>36</v>
      </c>
      <c r="W12" s="786" t="s">
        <v>36</v>
      </c>
      <c r="X12" s="786" t="s">
        <v>36</v>
      </c>
      <c r="Y12" s="786" t="s">
        <v>36</v>
      </c>
      <c r="Z12" s="786">
        <v>284.262</v>
      </c>
      <c r="AA12" s="786">
        <v>235.21700000000001</v>
      </c>
      <c r="AB12" s="786">
        <v>282.76400000000001</v>
      </c>
      <c r="AC12" s="786">
        <v>233.71899999999999</v>
      </c>
      <c r="AD12" s="786" t="s">
        <v>36</v>
      </c>
      <c r="AE12" s="786">
        <v>57.154800000000002</v>
      </c>
      <c r="AF12" s="786" t="s">
        <v>36</v>
      </c>
      <c r="AG12" s="786" t="s">
        <v>36</v>
      </c>
      <c r="AH12" s="786">
        <v>40.4846</v>
      </c>
      <c r="AI12" s="786" t="s">
        <v>36</v>
      </c>
      <c r="AJ12" s="786">
        <v>246.708</v>
      </c>
      <c r="AK12" s="786">
        <v>246.708</v>
      </c>
      <c r="AL12" s="786">
        <v>246.708</v>
      </c>
      <c r="AM12" s="786">
        <v>246.708</v>
      </c>
      <c r="AN12" s="786">
        <v>246.708</v>
      </c>
      <c r="AO12" s="786">
        <v>246.708</v>
      </c>
      <c r="AP12" s="786">
        <v>246.708</v>
      </c>
      <c r="AQ12" s="786" t="s">
        <v>36</v>
      </c>
      <c r="AR12" s="786" t="s">
        <v>36</v>
      </c>
      <c r="AS12" s="786" t="s">
        <v>36</v>
      </c>
      <c r="AT12" s="786" t="s">
        <v>36</v>
      </c>
      <c r="AU12" s="786" t="s">
        <v>36</v>
      </c>
      <c r="AV12" s="786" t="s">
        <v>36</v>
      </c>
      <c r="AW12" s="786" t="s">
        <v>36</v>
      </c>
    </row>
    <row r="13" spans="1:49" x14ac:dyDescent="0.25">
      <c r="A13" s="443" t="s">
        <v>1459</v>
      </c>
      <c r="B13" s="785">
        <v>7</v>
      </c>
      <c r="C13" s="446" t="s">
        <v>798</v>
      </c>
      <c r="D13" s="710" t="s">
        <v>799</v>
      </c>
      <c r="E13" s="786" t="s">
        <v>36</v>
      </c>
      <c r="F13" s="786" t="s">
        <v>36</v>
      </c>
      <c r="G13" s="786" t="s">
        <v>36</v>
      </c>
      <c r="H13" s="786" t="s">
        <v>36</v>
      </c>
      <c r="I13" s="786" t="s">
        <v>36</v>
      </c>
      <c r="J13" s="786" t="s">
        <v>36</v>
      </c>
      <c r="K13" s="786" t="s">
        <v>36</v>
      </c>
      <c r="L13" s="786" t="s">
        <v>36</v>
      </c>
      <c r="M13" s="786" t="s">
        <v>36</v>
      </c>
      <c r="N13" s="786" t="s">
        <v>36</v>
      </c>
      <c r="O13" s="786" t="s">
        <v>36</v>
      </c>
      <c r="P13" s="786" t="s">
        <v>36</v>
      </c>
      <c r="Q13" s="786" t="s">
        <v>36</v>
      </c>
      <c r="R13" s="786" t="s">
        <v>36</v>
      </c>
      <c r="S13" s="786" t="s">
        <v>36</v>
      </c>
      <c r="T13" s="786" t="s">
        <v>36</v>
      </c>
      <c r="U13" s="786" t="s">
        <v>36</v>
      </c>
      <c r="V13" s="786" t="s">
        <v>36</v>
      </c>
      <c r="W13" s="786" t="s">
        <v>36</v>
      </c>
      <c r="X13" s="786" t="s">
        <v>36</v>
      </c>
      <c r="Y13" s="786" t="s">
        <v>36</v>
      </c>
      <c r="Z13" s="786">
        <v>947.53899999999999</v>
      </c>
      <c r="AA13" s="786">
        <v>784.05499999999995</v>
      </c>
      <c r="AB13" s="786">
        <v>942.548</v>
      </c>
      <c r="AC13" s="786">
        <v>779.06399999999996</v>
      </c>
      <c r="AD13" s="786" t="s">
        <v>36</v>
      </c>
      <c r="AE13" s="786" t="s">
        <v>36</v>
      </c>
      <c r="AF13" s="786" t="s">
        <v>36</v>
      </c>
      <c r="AG13" s="786" t="s">
        <v>36</v>
      </c>
      <c r="AH13" s="786" t="s">
        <v>36</v>
      </c>
      <c r="AI13" s="786" t="s">
        <v>36</v>
      </c>
      <c r="AJ13" s="786">
        <v>822.35900000000004</v>
      </c>
      <c r="AK13" s="786">
        <v>822.35900000000004</v>
      </c>
      <c r="AL13" s="786">
        <v>822.35900000000004</v>
      </c>
      <c r="AM13" s="786">
        <v>822.35900000000004</v>
      </c>
      <c r="AN13" s="786">
        <v>822.35900000000004</v>
      </c>
      <c r="AO13" s="786">
        <v>822.35900000000004</v>
      </c>
      <c r="AP13" s="786">
        <v>822.35900000000004</v>
      </c>
      <c r="AQ13" s="786" t="s">
        <v>36</v>
      </c>
      <c r="AR13" s="786" t="s">
        <v>36</v>
      </c>
      <c r="AS13" s="786" t="s">
        <v>36</v>
      </c>
      <c r="AT13" s="786" t="s">
        <v>36</v>
      </c>
      <c r="AU13" s="786" t="s">
        <v>36</v>
      </c>
      <c r="AV13" s="786" t="s">
        <v>36</v>
      </c>
      <c r="AW13" s="786" t="s">
        <v>36</v>
      </c>
    </row>
    <row r="14" spans="1:49" x14ac:dyDescent="0.25">
      <c r="A14" s="443" t="s">
        <v>1459</v>
      </c>
      <c r="B14" s="785">
        <v>14</v>
      </c>
      <c r="C14" s="446" t="s">
        <v>1242</v>
      </c>
      <c r="D14" s="710" t="s">
        <v>799</v>
      </c>
      <c r="E14" s="786" t="s">
        <v>36</v>
      </c>
      <c r="F14" s="786" t="s">
        <v>36</v>
      </c>
      <c r="G14" s="786" t="s">
        <v>36</v>
      </c>
      <c r="H14" s="786" t="s">
        <v>36</v>
      </c>
      <c r="I14" s="786" t="s">
        <v>36</v>
      </c>
      <c r="J14" s="786" t="s">
        <v>36</v>
      </c>
      <c r="K14" s="786" t="s">
        <v>36</v>
      </c>
      <c r="L14" s="786" t="s">
        <v>36</v>
      </c>
      <c r="M14" s="786" t="s">
        <v>36</v>
      </c>
      <c r="N14" s="786" t="s">
        <v>36</v>
      </c>
      <c r="O14" s="786" t="s">
        <v>36</v>
      </c>
      <c r="P14" s="786" t="s">
        <v>36</v>
      </c>
      <c r="Q14" s="786" t="s">
        <v>36</v>
      </c>
      <c r="R14" s="786" t="s">
        <v>36</v>
      </c>
      <c r="S14" s="786" t="s">
        <v>36</v>
      </c>
      <c r="T14" s="786" t="s">
        <v>36</v>
      </c>
      <c r="U14" s="786" t="s">
        <v>36</v>
      </c>
      <c r="V14" s="786" t="s">
        <v>36</v>
      </c>
      <c r="W14" s="786" t="s">
        <v>36</v>
      </c>
      <c r="X14" s="786" t="s">
        <v>36</v>
      </c>
      <c r="Y14" s="786" t="s">
        <v>36</v>
      </c>
      <c r="Z14" s="786">
        <v>284.262</v>
      </c>
      <c r="AA14" s="786">
        <v>235.21700000000001</v>
      </c>
      <c r="AB14" s="786">
        <v>282.76400000000001</v>
      </c>
      <c r="AC14" s="786">
        <v>233.71899999999999</v>
      </c>
      <c r="AD14" s="786" t="s">
        <v>36</v>
      </c>
      <c r="AE14" s="786" t="s">
        <v>36</v>
      </c>
      <c r="AF14" s="786" t="s">
        <v>36</v>
      </c>
      <c r="AG14" s="786" t="s">
        <v>36</v>
      </c>
      <c r="AH14" s="786" t="s">
        <v>36</v>
      </c>
      <c r="AI14" s="786" t="s">
        <v>36</v>
      </c>
      <c r="AJ14" s="786">
        <v>246.708</v>
      </c>
      <c r="AK14" s="786">
        <v>246.708</v>
      </c>
      <c r="AL14" s="786">
        <v>246.708</v>
      </c>
      <c r="AM14" s="786">
        <v>246.708</v>
      </c>
      <c r="AN14" s="786">
        <v>246.708</v>
      </c>
      <c r="AO14" s="786">
        <v>246.708</v>
      </c>
      <c r="AP14" s="786">
        <v>246.708</v>
      </c>
      <c r="AQ14" s="786" t="s">
        <v>36</v>
      </c>
      <c r="AR14" s="786" t="s">
        <v>36</v>
      </c>
      <c r="AS14" s="786" t="s">
        <v>36</v>
      </c>
      <c r="AT14" s="786" t="s">
        <v>36</v>
      </c>
      <c r="AU14" s="786" t="s">
        <v>36</v>
      </c>
      <c r="AV14" s="786" t="s">
        <v>36</v>
      </c>
      <c r="AW14" s="786" t="s">
        <v>36</v>
      </c>
    </row>
    <row r="15" spans="1:49" s="445" customFormat="1" x14ac:dyDescent="0.25">
      <c r="B15" s="782"/>
      <c r="D15" s="523"/>
      <c r="E15" s="787"/>
      <c r="F15" s="787"/>
      <c r="G15" s="787"/>
      <c r="H15" s="787"/>
      <c r="I15" s="787"/>
      <c r="J15" s="787"/>
      <c r="K15" s="787"/>
      <c r="L15" s="787"/>
      <c r="M15" s="787"/>
      <c r="N15" s="788"/>
      <c r="O15" s="788"/>
      <c r="P15" s="788"/>
      <c r="Q15" s="788"/>
      <c r="R15" s="788"/>
      <c r="S15" s="788"/>
      <c r="T15" s="788"/>
      <c r="U15" s="788"/>
      <c r="V15" s="788"/>
      <c r="W15" s="788"/>
      <c r="X15" s="788"/>
      <c r="Y15" s="788"/>
      <c r="Z15" s="790"/>
      <c r="AA15" s="790"/>
      <c r="AB15" s="790"/>
      <c r="AC15" s="790"/>
      <c r="AD15" s="788"/>
      <c r="AE15" s="787"/>
      <c r="AF15" s="787"/>
      <c r="AG15" s="787"/>
      <c r="AH15" s="787"/>
      <c r="AI15" s="787"/>
      <c r="AJ15" s="790"/>
      <c r="AK15" s="790"/>
      <c r="AL15" s="790"/>
      <c r="AM15" s="790"/>
      <c r="AN15" s="790"/>
      <c r="AO15" s="790"/>
      <c r="AP15" s="790"/>
      <c r="AQ15" s="787"/>
      <c r="AR15" s="787"/>
      <c r="AS15" s="787"/>
      <c r="AT15" s="787"/>
      <c r="AU15" s="787"/>
      <c r="AV15" s="787"/>
      <c r="AW15" s="787"/>
    </row>
    <row r="16" spans="1:49" x14ac:dyDescent="0.25">
      <c r="A16" s="442" t="s">
        <v>1007</v>
      </c>
      <c r="B16" s="784"/>
      <c r="C16" s="442"/>
      <c r="D16" s="709"/>
      <c r="E16" s="789"/>
      <c r="F16" s="789"/>
      <c r="G16" s="789"/>
      <c r="H16" s="789"/>
      <c r="I16" s="789"/>
      <c r="J16" s="789"/>
      <c r="K16" s="789"/>
      <c r="L16" s="789"/>
      <c r="M16" s="789"/>
      <c r="N16" s="789"/>
      <c r="O16" s="789"/>
      <c r="P16" s="789"/>
      <c r="Q16" s="789"/>
      <c r="R16" s="789"/>
      <c r="S16" s="789"/>
      <c r="T16" s="789"/>
      <c r="U16" s="789"/>
      <c r="V16" s="789"/>
      <c r="W16" s="789"/>
      <c r="X16" s="789"/>
      <c r="Y16" s="789"/>
      <c r="Z16" s="791"/>
      <c r="AA16" s="791"/>
      <c r="AB16" s="791"/>
      <c r="AC16" s="791"/>
      <c r="AD16" s="789"/>
      <c r="AE16" s="789"/>
      <c r="AF16" s="789"/>
      <c r="AG16" s="789"/>
      <c r="AH16" s="789"/>
      <c r="AI16" s="789"/>
      <c r="AJ16" s="791"/>
      <c r="AK16" s="791"/>
      <c r="AL16" s="791"/>
      <c r="AM16" s="791"/>
      <c r="AN16" s="791"/>
      <c r="AO16" s="791"/>
      <c r="AP16" s="791"/>
      <c r="AQ16" s="789"/>
      <c r="AR16" s="789"/>
      <c r="AS16" s="789"/>
      <c r="AT16" s="789"/>
      <c r="AU16" s="789"/>
      <c r="AV16" s="789"/>
      <c r="AW16" s="789"/>
    </row>
    <row r="17" spans="1:49" x14ac:dyDescent="0.25">
      <c r="A17" s="443" t="s">
        <v>107</v>
      </c>
      <c r="B17" s="785">
        <v>5</v>
      </c>
      <c r="C17" s="446" t="s">
        <v>797</v>
      </c>
      <c r="D17" s="710" t="s">
        <v>795</v>
      </c>
      <c r="E17" s="786" t="s">
        <v>36</v>
      </c>
      <c r="F17" s="786" t="s">
        <v>36</v>
      </c>
      <c r="G17" s="786" t="s">
        <v>36</v>
      </c>
      <c r="H17" s="786" t="s">
        <v>36</v>
      </c>
      <c r="I17" s="786" t="s">
        <v>36</v>
      </c>
      <c r="J17" s="786" t="s">
        <v>36</v>
      </c>
      <c r="K17" s="786" t="s">
        <v>36</v>
      </c>
      <c r="L17" s="786" t="s">
        <v>36</v>
      </c>
      <c r="M17" s="786" t="s">
        <v>36</v>
      </c>
      <c r="N17" s="786" t="s">
        <v>36</v>
      </c>
      <c r="O17" s="786" t="s">
        <v>36</v>
      </c>
      <c r="P17" s="786" t="s">
        <v>36</v>
      </c>
      <c r="Q17" s="786" t="s">
        <v>36</v>
      </c>
      <c r="R17" s="786" t="s">
        <v>36</v>
      </c>
      <c r="S17" s="786" t="s">
        <v>36</v>
      </c>
      <c r="T17" s="786" t="s">
        <v>36</v>
      </c>
      <c r="U17" s="786" t="s">
        <v>36</v>
      </c>
      <c r="V17" s="786" t="s">
        <v>36</v>
      </c>
      <c r="W17" s="786" t="s">
        <v>36</v>
      </c>
      <c r="X17" s="786" t="s">
        <v>36</v>
      </c>
      <c r="Y17" s="786" t="s">
        <v>36</v>
      </c>
      <c r="Z17" s="786">
        <v>22138600</v>
      </c>
      <c r="AA17" s="786">
        <v>18318900</v>
      </c>
      <c r="AB17" s="786">
        <v>22021900</v>
      </c>
      <c r="AC17" s="786">
        <v>18202300</v>
      </c>
      <c r="AD17" s="786" t="s">
        <v>36</v>
      </c>
      <c r="AE17" s="786">
        <v>2225630</v>
      </c>
      <c r="AF17" s="786">
        <v>1219020</v>
      </c>
      <c r="AG17" s="786" t="s">
        <v>36</v>
      </c>
      <c r="AH17" s="786">
        <v>1576490</v>
      </c>
      <c r="AI17" s="786">
        <v>865034</v>
      </c>
      <c r="AJ17" s="786">
        <v>19213800</v>
      </c>
      <c r="AK17" s="786">
        <v>19213800</v>
      </c>
      <c r="AL17" s="786">
        <v>19213800</v>
      </c>
      <c r="AM17" s="786">
        <v>19213800</v>
      </c>
      <c r="AN17" s="786">
        <v>19213800</v>
      </c>
      <c r="AO17" s="786">
        <v>18872300</v>
      </c>
      <c r="AP17" s="786">
        <v>19213800</v>
      </c>
      <c r="AQ17" s="786" t="s">
        <v>36</v>
      </c>
      <c r="AR17" s="786" t="s">
        <v>36</v>
      </c>
      <c r="AS17" s="786" t="s">
        <v>36</v>
      </c>
      <c r="AT17" s="786" t="s">
        <v>36</v>
      </c>
      <c r="AU17" s="786" t="s">
        <v>36</v>
      </c>
      <c r="AV17" s="786" t="s">
        <v>36</v>
      </c>
      <c r="AW17" s="786" t="s">
        <v>36</v>
      </c>
    </row>
    <row r="18" spans="1:49" x14ac:dyDescent="0.25">
      <c r="A18" s="443" t="s">
        <v>1006</v>
      </c>
      <c r="B18" s="785">
        <v>7</v>
      </c>
      <c r="C18" s="446" t="s">
        <v>798</v>
      </c>
      <c r="D18" s="710" t="s">
        <v>799</v>
      </c>
      <c r="E18" s="786" t="s">
        <v>36</v>
      </c>
      <c r="F18" s="786" t="s">
        <v>36</v>
      </c>
      <c r="G18" s="786" t="s">
        <v>36</v>
      </c>
      <c r="H18" s="786" t="s">
        <v>36</v>
      </c>
      <c r="I18" s="786" t="s">
        <v>36</v>
      </c>
      <c r="J18" s="786" t="s">
        <v>36</v>
      </c>
      <c r="K18" s="786" t="s">
        <v>36</v>
      </c>
      <c r="L18" s="786" t="s">
        <v>36</v>
      </c>
      <c r="M18" s="786" t="s">
        <v>36</v>
      </c>
      <c r="N18" s="786" t="s">
        <v>36</v>
      </c>
      <c r="O18" s="786" t="s">
        <v>36</v>
      </c>
      <c r="P18" s="786" t="s">
        <v>36</v>
      </c>
      <c r="Q18" s="786" t="s">
        <v>36</v>
      </c>
      <c r="R18" s="786" t="s">
        <v>36</v>
      </c>
      <c r="S18" s="786" t="s">
        <v>36</v>
      </c>
      <c r="T18" s="786" t="s">
        <v>36</v>
      </c>
      <c r="U18" s="786" t="s">
        <v>36</v>
      </c>
      <c r="V18" s="786" t="s">
        <v>36</v>
      </c>
      <c r="W18" s="786" t="s">
        <v>36</v>
      </c>
      <c r="X18" s="786" t="s">
        <v>36</v>
      </c>
      <c r="Y18" s="786" t="s">
        <v>36</v>
      </c>
      <c r="Z18" s="786">
        <v>4426.03</v>
      </c>
      <c r="AA18" s="786">
        <v>3662.38</v>
      </c>
      <c r="AB18" s="786">
        <v>4402.72</v>
      </c>
      <c r="AC18" s="786">
        <v>3639.07</v>
      </c>
      <c r="AD18" s="786" t="s">
        <v>36</v>
      </c>
      <c r="AE18" s="786">
        <v>444.95699999999999</v>
      </c>
      <c r="AF18" s="786">
        <v>243.71199999999999</v>
      </c>
      <c r="AG18" s="786" t="s">
        <v>36</v>
      </c>
      <c r="AH18" s="786">
        <v>315.178</v>
      </c>
      <c r="AI18" s="786">
        <v>172.941</v>
      </c>
      <c r="AJ18" s="786">
        <v>3841.3</v>
      </c>
      <c r="AK18" s="786">
        <v>3841.3</v>
      </c>
      <c r="AL18" s="786">
        <v>3841.3</v>
      </c>
      <c r="AM18" s="786">
        <v>3841.3</v>
      </c>
      <c r="AN18" s="786">
        <v>3841.3</v>
      </c>
      <c r="AO18" s="786">
        <v>3773.02</v>
      </c>
      <c r="AP18" s="786">
        <v>3841.3</v>
      </c>
      <c r="AQ18" s="786" t="s">
        <v>36</v>
      </c>
      <c r="AR18" s="786" t="s">
        <v>36</v>
      </c>
      <c r="AS18" s="786" t="s">
        <v>36</v>
      </c>
      <c r="AT18" s="786" t="s">
        <v>36</v>
      </c>
      <c r="AU18" s="786" t="s">
        <v>36</v>
      </c>
      <c r="AV18" s="786" t="s">
        <v>36</v>
      </c>
      <c r="AW18" s="786" t="s">
        <v>36</v>
      </c>
    </row>
    <row r="19" spans="1:49" x14ac:dyDescent="0.25">
      <c r="A19" s="443" t="s">
        <v>1006</v>
      </c>
      <c r="B19" s="785">
        <v>9</v>
      </c>
      <c r="C19" s="446" t="s">
        <v>1008</v>
      </c>
      <c r="D19" s="710" t="s">
        <v>1009</v>
      </c>
      <c r="E19" s="786" t="s">
        <v>36</v>
      </c>
      <c r="F19" s="786" t="s">
        <v>36</v>
      </c>
      <c r="G19" s="786" t="s">
        <v>36</v>
      </c>
      <c r="H19" s="786" t="s">
        <v>36</v>
      </c>
      <c r="I19" s="786" t="s">
        <v>36</v>
      </c>
      <c r="J19" s="786" t="s">
        <v>36</v>
      </c>
      <c r="K19" s="786" t="s">
        <v>36</v>
      </c>
      <c r="L19" s="786" t="s">
        <v>36</v>
      </c>
      <c r="M19" s="786" t="s">
        <v>36</v>
      </c>
      <c r="N19" s="786" t="s">
        <v>36</v>
      </c>
      <c r="O19" s="786" t="s">
        <v>36</v>
      </c>
      <c r="P19" s="786" t="s">
        <v>36</v>
      </c>
      <c r="Q19" s="786" t="s">
        <v>36</v>
      </c>
      <c r="R19" s="786" t="s">
        <v>36</v>
      </c>
      <c r="S19" s="786" t="s">
        <v>36</v>
      </c>
      <c r="T19" s="786" t="s">
        <v>36</v>
      </c>
      <c r="U19" s="786" t="s">
        <v>36</v>
      </c>
      <c r="V19" s="786" t="s">
        <v>36</v>
      </c>
      <c r="W19" s="786" t="s">
        <v>36</v>
      </c>
      <c r="X19" s="786" t="s">
        <v>36</v>
      </c>
      <c r="Y19" s="786" t="s">
        <v>36</v>
      </c>
      <c r="Z19" s="786">
        <v>76.805999999999997</v>
      </c>
      <c r="AA19" s="786">
        <v>63.554299999999998</v>
      </c>
      <c r="AB19" s="786">
        <v>76.401499999999999</v>
      </c>
      <c r="AC19" s="786">
        <v>63.149700000000003</v>
      </c>
      <c r="AD19" s="786" t="s">
        <v>36</v>
      </c>
      <c r="AE19" s="786">
        <v>5.9841300000000004</v>
      </c>
      <c r="AF19" s="786">
        <v>3.2776299999999998</v>
      </c>
      <c r="AG19" s="786" t="s">
        <v>36</v>
      </c>
      <c r="AH19" s="786">
        <v>4.2387600000000001</v>
      </c>
      <c r="AI19" s="786">
        <v>2.3258399999999999</v>
      </c>
      <c r="AJ19" s="786">
        <v>66.659099999999995</v>
      </c>
      <c r="AK19" s="786">
        <v>66.659099999999995</v>
      </c>
      <c r="AL19" s="786">
        <v>66.659099999999995</v>
      </c>
      <c r="AM19" s="786">
        <v>66.659099999999995</v>
      </c>
      <c r="AN19" s="786">
        <v>66.659099999999995</v>
      </c>
      <c r="AO19" s="786">
        <v>65.474299999999999</v>
      </c>
      <c r="AP19" s="786">
        <v>66.659099999999995</v>
      </c>
      <c r="AQ19" s="786" t="s">
        <v>36</v>
      </c>
      <c r="AR19" s="786" t="s">
        <v>36</v>
      </c>
      <c r="AS19" s="786" t="s">
        <v>36</v>
      </c>
      <c r="AT19" s="786" t="s">
        <v>36</v>
      </c>
      <c r="AU19" s="786" t="s">
        <v>36</v>
      </c>
      <c r="AV19" s="786" t="s">
        <v>36</v>
      </c>
      <c r="AW19" s="786" t="s">
        <v>36</v>
      </c>
    </row>
    <row r="20" spans="1:49" s="445" customFormat="1" x14ac:dyDescent="0.25">
      <c r="B20" s="782"/>
      <c r="D20" s="523"/>
      <c r="E20" s="790"/>
      <c r="F20" s="790"/>
      <c r="G20" s="790"/>
      <c r="H20" s="790"/>
      <c r="I20" s="790"/>
      <c r="J20" s="790"/>
      <c r="K20" s="790"/>
      <c r="L20" s="790"/>
      <c r="M20" s="790"/>
      <c r="N20" s="790"/>
      <c r="O20" s="790"/>
      <c r="P20" s="790"/>
      <c r="Q20" s="790"/>
      <c r="R20" s="790"/>
      <c r="S20" s="790"/>
      <c r="T20" s="790"/>
      <c r="U20" s="790"/>
      <c r="V20" s="790"/>
      <c r="W20" s="790"/>
      <c r="X20" s="790"/>
      <c r="Y20" s="790"/>
      <c r="Z20" s="790"/>
      <c r="AA20" s="790"/>
      <c r="AB20" s="790"/>
      <c r="AC20" s="790"/>
      <c r="AD20" s="790"/>
      <c r="AE20" s="790"/>
      <c r="AF20" s="790"/>
      <c r="AG20" s="790"/>
      <c r="AH20" s="790"/>
      <c r="AI20" s="790"/>
      <c r="AJ20" s="790"/>
      <c r="AK20" s="790"/>
      <c r="AL20" s="790"/>
      <c r="AM20" s="790"/>
      <c r="AN20" s="790"/>
      <c r="AO20" s="790"/>
      <c r="AP20" s="790"/>
      <c r="AQ20" s="790"/>
      <c r="AR20" s="790"/>
      <c r="AS20" s="790"/>
      <c r="AT20" s="790"/>
      <c r="AU20" s="790"/>
      <c r="AV20" s="790"/>
      <c r="AW20" s="790"/>
    </row>
    <row r="21" spans="1:49" x14ac:dyDescent="0.25">
      <c r="A21" s="442" t="s">
        <v>1460</v>
      </c>
      <c r="B21" s="784"/>
      <c r="C21" s="442"/>
      <c r="D21" s="709"/>
      <c r="E21" s="791"/>
      <c r="F21" s="791"/>
      <c r="G21" s="791"/>
      <c r="H21" s="791"/>
      <c r="I21" s="791"/>
      <c r="J21" s="791"/>
      <c r="K21" s="791"/>
      <c r="L21" s="791"/>
      <c r="M21" s="791"/>
      <c r="N21" s="791"/>
      <c r="O21" s="791"/>
      <c r="P21" s="791"/>
      <c r="Q21" s="791"/>
      <c r="R21" s="791"/>
      <c r="S21" s="791"/>
      <c r="T21" s="791"/>
      <c r="U21" s="791"/>
      <c r="V21" s="791"/>
      <c r="W21" s="791"/>
      <c r="X21" s="791"/>
      <c r="Y21" s="791"/>
      <c r="Z21" s="791"/>
      <c r="AA21" s="791"/>
      <c r="AB21" s="791"/>
      <c r="AC21" s="791"/>
      <c r="AD21" s="791"/>
      <c r="AE21" s="791"/>
      <c r="AF21" s="791"/>
      <c r="AG21" s="791"/>
      <c r="AH21" s="791"/>
      <c r="AI21" s="791"/>
      <c r="AJ21" s="791"/>
      <c r="AK21" s="791"/>
      <c r="AL21" s="791"/>
      <c r="AM21" s="791"/>
      <c r="AN21" s="791"/>
      <c r="AO21" s="791"/>
      <c r="AP21" s="791"/>
      <c r="AQ21" s="791"/>
      <c r="AR21" s="791"/>
      <c r="AS21" s="791"/>
      <c r="AT21" s="791"/>
      <c r="AU21" s="791"/>
      <c r="AV21" s="791"/>
      <c r="AW21" s="791"/>
    </row>
    <row r="22" spans="1:49" x14ac:dyDescent="0.25">
      <c r="A22" s="443" t="s">
        <v>800</v>
      </c>
      <c r="B22" s="785">
        <v>7</v>
      </c>
      <c r="C22" s="446" t="s">
        <v>797</v>
      </c>
      <c r="D22" s="710" t="s">
        <v>795</v>
      </c>
      <c r="E22" s="786">
        <v>1533280</v>
      </c>
      <c r="F22" s="786">
        <v>1533280</v>
      </c>
      <c r="G22" s="786">
        <v>1533280</v>
      </c>
      <c r="H22" s="786">
        <v>1533280</v>
      </c>
      <c r="I22" s="786">
        <v>1291190</v>
      </c>
      <c r="J22" s="786">
        <v>1019740</v>
      </c>
      <c r="K22" s="786">
        <v>1533280</v>
      </c>
      <c r="L22" s="786">
        <v>2795440</v>
      </c>
      <c r="M22" s="786">
        <v>1951830</v>
      </c>
      <c r="N22" s="786">
        <v>1250840</v>
      </c>
      <c r="O22" s="786">
        <v>865681</v>
      </c>
      <c r="P22" s="786">
        <v>1250840</v>
      </c>
      <c r="Q22" s="786">
        <v>2608580</v>
      </c>
      <c r="R22" s="786">
        <v>1764970</v>
      </c>
      <c r="S22" s="786" t="s">
        <v>36</v>
      </c>
      <c r="T22" s="786" t="s">
        <v>36</v>
      </c>
      <c r="U22" s="786" t="s">
        <v>36</v>
      </c>
      <c r="V22" s="786" t="s">
        <v>36</v>
      </c>
      <c r="W22" s="786" t="s">
        <v>36</v>
      </c>
      <c r="X22" s="786" t="s">
        <v>36</v>
      </c>
      <c r="Y22" s="786" t="s">
        <v>36</v>
      </c>
      <c r="Z22" s="786">
        <v>6753010</v>
      </c>
      <c r="AA22" s="786">
        <v>6753010</v>
      </c>
      <c r="AB22" s="786">
        <v>6677880</v>
      </c>
      <c r="AC22" s="786">
        <v>6677880</v>
      </c>
      <c r="AD22" s="786" t="s">
        <v>36</v>
      </c>
      <c r="AE22" s="786">
        <v>1477440</v>
      </c>
      <c r="AF22" s="786">
        <v>652021</v>
      </c>
      <c r="AG22" s="786" t="s">
        <v>36</v>
      </c>
      <c r="AH22" s="786">
        <v>984960</v>
      </c>
      <c r="AI22" s="786">
        <v>462475</v>
      </c>
      <c r="AJ22" s="786">
        <v>7329620</v>
      </c>
      <c r="AK22" s="786">
        <v>7329620</v>
      </c>
      <c r="AL22" s="786">
        <v>7329620</v>
      </c>
      <c r="AM22" s="786">
        <v>7329620</v>
      </c>
      <c r="AN22" s="786">
        <v>7329620</v>
      </c>
      <c r="AO22" s="786">
        <v>7329620</v>
      </c>
      <c r="AP22" s="786">
        <v>7329620</v>
      </c>
      <c r="AQ22" s="792" t="s">
        <v>36</v>
      </c>
      <c r="AR22" s="792" t="s">
        <v>36</v>
      </c>
      <c r="AS22" s="792" t="s">
        <v>36</v>
      </c>
      <c r="AT22" s="792" t="s">
        <v>36</v>
      </c>
      <c r="AU22" s="792" t="s">
        <v>36</v>
      </c>
      <c r="AV22" s="792" t="s">
        <v>36</v>
      </c>
      <c r="AW22" s="792" t="s">
        <v>36</v>
      </c>
    </row>
    <row r="23" spans="1:49" x14ac:dyDescent="0.25">
      <c r="A23" s="443" t="s">
        <v>1461</v>
      </c>
      <c r="B23" s="785">
        <v>7</v>
      </c>
      <c r="C23" s="446" t="s">
        <v>798</v>
      </c>
      <c r="D23" s="710" t="s">
        <v>799</v>
      </c>
      <c r="E23" s="786">
        <v>76.635000000000005</v>
      </c>
      <c r="F23" s="786">
        <v>76.635000000000005</v>
      </c>
      <c r="G23" s="786">
        <v>76.635000000000005</v>
      </c>
      <c r="H23" s="786">
        <v>76.635000000000005</v>
      </c>
      <c r="I23" s="786">
        <v>64.534800000000004</v>
      </c>
      <c r="J23" s="786">
        <v>50.967799999999997</v>
      </c>
      <c r="K23" s="786">
        <v>76.635000000000005</v>
      </c>
      <c r="L23" s="786">
        <v>139.71899999999999</v>
      </c>
      <c r="M23" s="786">
        <v>97.554400000000001</v>
      </c>
      <c r="N23" s="786">
        <v>62.518099999999997</v>
      </c>
      <c r="O23" s="786">
        <v>43.267600000000002</v>
      </c>
      <c r="P23" s="786">
        <v>62.518099999999997</v>
      </c>
      <c r="Q23" s="786">
        <v>130.37899999999999</v>
      </c>
      <c r="R23" s="786">
        <v>88.214799999999997</v>
      </c>
      <c r="S23" s="786" t="s">
        <v>36</v>
      </c>
      <c r="T23" s="786" t="s">
        <v>36</v>
      </c>
      <c r="U23" s="786" t="s">
        <v>36</v>
      </c>
      <c r="V23" s="786" t="s">
        <v>36</v>
      </c>
      <c r="W23" s="786" t="s">
        <v>36</v>
      </c>
      <c r="X23" s="786" t="s">
        <v>36</v>
      </c>
      <c r="Y23" s="786" t="s">
        <v>36</v>
      </c>
      <c r="Z23" s="786">
        <v>337</v>
      </c>
      <c r="AA23" s="786">
        <v>337</v>
      </c>
      <c r="AB23" s="786">
        <v>333</v>
      </c>
      <c r="AC23" s="786">
        <v>333</v>
      </c>
      <c r="AD23" s="786" t="s">
        <v>36</v>
      </c>
      <c r="AE23" s="786">
        <v>73.843900000000005</v>
      </c>
      <c r="AF23" s="786">
        <v>130.35499999999999</v>
      </c>
      <c r="AG23" s="786" t="s">
        <v>36</v>
      </c>
      <c r="AH23" s="786">
        <v>49.229300000000002</v>
      </c>
      <c r="AI23" s="786">
        <v>92.459800000000001</v>
      </c>
      <c r="AJ23" s="786">
        <v>366</v>
      </c>
      <c r="AK23" s="786">
        <v>366</v>
      </c>
      <c r="AL23" s="786">
        <v>366</v>
      </c>
      <c r="AM23" s="786">
        <v>366</v>
      </c>
      <c r="AN23" s="786">
        <v>366</v>
      </c>
      <c r="AO23" s="786">
        <v>366</v>
      </c>
      <c r="AP23" s="786">
        <v>366</v>
      </c>
      <c r="AQ23" s="792" t="s">
        <v>36</v>
      </c>
      <c r="AR23" s="792" t="s">
        <v>36</v>
      </c>
      <c r="AS23" s="792" t="s">
        <v>36</v>
      </c>
      <c r="AT23" s="792" t="s">
        <v>36</v>
      </c>
      <c r="AU23" s="792" t="s">
        <v>36</v>
      </c>
      <c r="AV23" s="792" t="s">
        <v>36</v>
      </c>
      <c r="AW23" s="792" t="s">
        <v>36</v>
      </c>
    </row>
    <row r="24" spans="1:49" x14ac:dyDescent="0.25">
      <c r="A24" s="443" t="s">
        <v>1461</v>
      </c>
      <c r="B24" s="785">
        <v>9</v>
      </c>
      <c r="C24" s="446" t="s">
        <v>1008</v>
      </c>
      <c r="D24" s="710" t="s">
        <v>1009</v>
      </c>
      <c r="E24" s="786">
        <v>1.45607</v>
      </c>
      <c r="F24" s="786">
        <v>1.45607</v>
      </c>
      <c r="G24" s="786">
        <v>1.45607</v>
      </c>
      <c r="H24" s="786">
        <v>1.45607</v>
      </c>
      <c r="I24" s="786">
        <v>1.2261599999999999</v>
      </c>
      <c r="J24" s="786">
        <v>0.96838800000000003</v>
      </c>
      <c r="K24" s="786">
        <v>1.45607</v>
      </c>
      <c r="L24" s="786">
        <v>2.6546599999999998</v>
      </c>
      <c r="M24" s="786">
        <v>1.8535299999999999</v>
      </c>
      <c r="N24" s="786">
        <v>1.18784</v>
      </c>
      <c r="O24" s="786">
        <v>0.82208499999999995</v>
      </c>
      <c r="P24" s="786">
        <v>1.18784</v>
      </c>
      <c r="Q24" s="786">
        <v>2.4772099999999999</v>
      </c>
      <c r="R24" s="786">
        <v>1.67608</v>
      </c>
      <c r="S24" s="786" t="s">
        <v>36</v>
      </c>
      <c r="T24" s="786" t="s">
        <v>36</v>
      </c>
      <c r="U24" s="786" t="s">
        <v>36</v>
      </c>
      <c r="V24" s="786" t="s">
        <v>36</v>
      </c>
      <c r="W24" s="786" t="s">
        <v>36</v>
      </c>
      <c r="X24" s="786" t="s">
        <v>36</v>
      </c>
      <c r="Y24" s="786" t="s">
        <v>36</v>
      </c>
      <c r="Z24" s="786">
        <v>5.0358200000000002</v>
      </c>
      <c r="AA24" s="786">
        <v>5.0358200000000002</v>
      </c>
      <c r="AB24" s="786">
        <v>4.9760499999999999</v>
      </c>
      <c r="AC24" s="786">
        <v>4.9760499999999999</v>
      </c>
      <c r="AD24" s="786" t="s">
        <v>36</v>
      </c>
      <c r="AE24" s="786">
        <v>1.3241499999999999</v>
      </c>
      <c r="AF24" s="786">
        <v>2.3374799999999998</v>
      </c>
      <c r="AG24" s="786" t="s">
        <v>36</v>
      </c>
      <c r="AH24" s="786">
        <v>0.88276500000000002</v>
      </c>
      <c r="AI24" s="786">
        <v>1.6579600000000001</v>
      </c>
      <c r="AJ24" s="786">
        <v>5.4691700000000001</v>
      </c>
      <c r="AK24" s="786">
        <v>5.4691700000000001</v>
      </c>
      <c r="AL24" s="786">
        <v>5.4691700000000001</v>
      </c>
      <c r="AM24" s="786">
        <v>5.4691700000000001</v>
      </c>
      <c r="AN24" s="786">
        <v>5.4691700000000001</v>
      </c>
      <c r="AO24" s="786">
        <v>5.4691700000000001</v>
      </c>
      <c r="AP24" s="786">
        <v>5.4691700000000001</v>
      </c>
      <c r="AQ24" s="792" t="s">
        <v>36</v>
      </c>
      <c r="AR24" s="792" t="s">
        <v>36</v>
      </c>
      <c r="AS24" s="792" t="s">
        <v>36</v>
      </c>
      <c r="AT24" s="792" t="s">
        <v>36</v>
      </c>
      <c r="AU24" s="792" t="s">
        <v>36</v>
      </c>
      <c r="AV24" s="792" t="s">
        <v>36</v>
      </c>
      <c r="AW24" s="792" t="s">
        <v>36</v>
      </c>
    </row>
    <row r="25" spans="1:49" x14ac:dyDescent="0.25">
      <c r="A25" s="445"/>
      <c r="B25" s="782"/>
      <c r="C25" s="445"/>
      <c r="D25" s="523"/>
      <c r="E25" s="790"/>
      <c r="F25" s="790"/>
      <c r="G25" s="790"/>
      <c r="H25" s="790"/>
      <c r="I25" s="790"/>
      <c r="J25" s="790"/>
      <c r="K25" s="790"/>
      <c r="L25" s="790"/>
      <c r="M25" s="793"/>
      <c r="N25" s="790"/>
      <c r="O25" s="790"/>
      <c r="P25" s="790"/>
      <c r="Q25" s="790"/>
      <c r="R25" s="790"/>
      <c r="S25" s="790"/>
      <c r="T25" s="790"/>
      <c r="U25" s="790"/>
      <c r="V25" s="790"/>
      <c r="W25" s="790"/>
      <c r="X25" s="790"/>
      <c r="Y25" s="790"/>
      <c r="Z25" s="790"/>
      <c r="AA25" s="790"/>
      <c r="AB25" s="790"/>
      <c r="AC25" s="790"/>
      <c r="AD25" s="790"/>
      <c r="AE25" s="793"/>
      <c r="AF25" s="793"/>
      <c r="AG25" s="793"/>
      <c r="AH25" s="793"/>
      <c r="AI25" s="793"/>
      <c r="AJ25" s="793"/>
      <c r="AK25" s="793"/>
      <c r="AL25" s="793"/>
      <c r="AM25" s="793"/>
      <c r="AN25" s="793"/>
      <c r="AO25" s="793"/>
      <c r="AP25" s="793"/>
      <c r="AQ25" s="793"/>
      <c r="AR25" s="793"/>
      <c r="AS25" s="793"/>
      <c r="AT25" s="793"/>
      <c r="AU25" s="793"/>
      <c r="AV25" s="793"/>
      <c r="AW25" s="793"/>
    </row>
    <row r="26" spans="1:49" x14ac:dyDescent="0.25">
      <c r="A26" s="442" t="s">
        <v>1043</v>
      </c>
      <c r="B26" s="784"/>
      <c r="C26" s="442"/>
      <c r="D26" s="709"/>
      <c r="E26" s="791"/>
      <c r="F26" s="791"/>
      <c r="G26" s="791"/>
      <c r="H26" s="791"/>
      <c r="I26" s="791"/>
      <c r="J26" s="791"/>
      <c r="K26" s="791"/>
      <c r="L26" s="791"/>
      <c r="M26" s="791"/>
      <c r="N26" s="791"/>
      <c r="O26" s="791"/>
      <c r="P26" s="791"/>
      <c r="Q26" s="791"/>
      <c r="R26" s="791"/>
      <c r="S26" s="791"/>
      <c r="T26" s="791"/>
      <c r="U26" s="791"/>
      <c r="V26" s="791"/>
      <c r="W26" s="791"/>
      <c r="X26" s="791"/>
      <c r="Y26" s="791"/>
      <c r="Z26" s="791"/>
      <c r="AA26" s="791"/>
      <c r="AB26" s="791"/>
      <c r="AC26" s="791"/>
      <c r="AD26" s="791"/>
      <c r="AE26" s="791"/>
      <c r="AF26" s="791"/>
      <c r="AG26" s="791"/>
      <c r="AH26" s="791"/>
      <c r="AI26" s="791"/>
      <c r="AJ26" s="791"/>
      <c r="AK26" s="791"/>
      <c r="AL26" s="791"/>
      <c r="AM26" s="791"/>
      <c r="AN26" s="791"/>
      <c r="AO26" s="791"/>
      <c r="AP26" s="791"/>
      <c r="AQ26" s="791"/>
      <c r="AR26" s="791"/>
      <c r="AS26" s="791"/>
      <c r="AT26" s="791"/>
      <c r="AU26" s="791"/>
      <c r="AV26" s="791"/>
      <c r="AW26" s="791"/>
    </row>
    <row r="27" spans="1:49" x14ac:dyDescent="0.25">
      <c r="A27" s="443" t="s">
        <v>1362</v>
      </c>
      <c r="B27" s="785">
        <v>7</v>
      </c>
      <c r="C27" s="446" t="s">
        <v>1401</v>
      </c>
      <c r="D27" s="710" t="s">
        <v>795</v>
      </c>
      <c r="E27" s="786" t="s">
        <v>36</v>
      </c>
      <c r="F27" s="786" t="s">
        <v>36</v>
      </c>
      <c r="G27" s="786" t="s">
        <v>36</v>
      </c>
      <c r="H27" s="786" t="s">
        <v>36</v>
      </c>
      <c r="I27" s="786" t="s">
        <v>36</v>
      </c>
      <c r="J27" s="786" t="s">
        <v>36</v>
      </c>
      <c r="K27" s="786" t="s">
        <v>36</v>
      </c>
      <c r="L27" s="786" t="s">
        <v>36</v>
      </c>
      <c r="M27" s="786" t="s">
        <v>36</v>
      </c>
      <c r="N27" s="786" t="s">
        <v>36</v>
      </c>
      <c r="O27" s="786" t="s">
        <v>36</v>
      </c>
      <c r="P27" s="786" t="s">
        <v>36</v>
      </c>
      <c r="Q27" s="786" t="s">
        <v>36</v>
      </c>
      <c r="R27" s="786" t="s">
        <v>36</v>
      </c>
      <c r="S27" s="786" t="s">
        <v>36</v>
      </c>
      <c r="T27" s="786" t="s">
        <v>36</v>
      </c>
      <c r="U27" s="786" t="s">
        <v>36</v>
      </c>
      <c r="V27" s="786" t="s">
        <v>36</v>
      </c>
      <c r="W27" s="786" t="s">
        <v>36</v>
      </c>
      <c r="X27" s="786" t="s">
        <v>36</v>
      </c>
      <c r="Y27" s="786" t="s">
        <v>36</v>
      </c>
      <c r="Z27" s="786" t="s">
        <v>36</v>
      </c>
      <c r="AA27" s="786" t="s">
        <v>36</v>
      </c>
      <c r="AB27" s="786" t="s">
        <v>36</v>
      </c>
      <c r="AC27" s="786" t="s">
        <v>36</v>
      </c>
      <c r="AD27" s="786" t="s">
        <v>36</v>
      </c>
      <c r="AE27" s="786" t="s">
        <v>36</v>
      </c>
      <c r="AF27" s="786" t="s">
        <v>36</v>
      </c>
      <c r="AG27" s="786" t="s">
        <v>36</v>
      </c>
      <c r="AH27" s="786" t="s">
        <v>36</v>
      </c>
      <c r="AI27" s="786" t="s">
        <v>36</v>
      </c>
      <c r="AJ27" s="786" t="s">
        <v>36</v>
      </c>
      <c r="AK27" s="786" t="s">
        <v>36</v>
      </c>
      <c r="AL27" s="786" t="s">
        <v>36</v>
      </c>
      <c r="AM27" s="786" t="s">
        <v>36</v>
      </c>
      <c r="AN27" s="786" t="s">
        <v>36</v>
      </c>
      <c r="AO27" s="786" t="s">
        <v>36</v>
      </c>
      <c r="AP27" s="786" t="s">
        <v>36</v>
      </c>
      <c r="AQ27" s="786" t="s">
        <v>36</v>
      </c>
      <c r="AR27" s="786" t="s">
        <v>36</v>
      </c>
      <c r="AS27" s="786" t="s">
        <v>36</v>
      </c>
      <c r="AT27" s="786" t="s">
        <v>36</v>
      </c>
      <c r="AU27" s="786" t="s">
        <v>36</v>
      </c>
      <c r="AV27" s="786" t="s">
        <v>36</v>
      </c>
      <c r="AW27" s="786" t="s">
        <v>36</v>
      </c>
    </row>
    <row r="28" spans="1:49" x14ac:dyDescent="0.25">
      <c r="A28" s="443" t="s">
        <v>1363</v>
      </c>
      <c r="B28" s="785">
        <v>7</v>
      </c>
      <c r="C28" s="446" t="s">
        <v>1401</v>
      </c>
      <c r="D28" s="710" t="s">
        <v>795</v>
      </c>
      <c r="E28" s="786" t="s">
        <v>36</v>
      </c>
      <c r="F28" s="786" t="s">
        <v>36</v>
      </c>
      <c r="G28" s="786" t="s">
        <v>36</v>
      </c>
      <c r="H28" s="786" t="s">
        <v>36</v>
      </c>
      <c r="I28" s="786" t="s">
        <v>36</v>
      </c>
      <c r="J28" s="786" t="s">
        <v>36</v>
      </c>
      <c r="K28" s="786" t="s">
        <v>36</v>
      </c>
      <c r="L28" s="786" t="s">
        <v>36</v>
      </c>
      <c r="M28" s="786" t="s">
        <v>36</v>
      </c>
      <c r="N28" s="786" t="s">
        <v>36</v>
      </c>
      <c r="O28" s="786" t="s">
        <v>36</v>
      </c>
      <c r="P28" s="786" t="s">
        <v>36</v>
      </c>
      <c r="Q28" s="786" t="s">
        <v>36</v>
      </c>
      <c r="R28" s="786" t="s">
        <v>36</v>
      </c>
      <c r="S28" s="786" t="s">
        <v>36</v>
      </c>
      <c r="T28" s="786" t="s">
        <v>36</v>
      </c>
      <c r="U28" s="786" t="s">
        <v>36</v>
      </c>
      <c r="V28" s="786" t="s">
        <v>36</v>
      </c>
      <c r="W28" s="786" t="s">
        <v>36</v>
      </c>
      <c r="X28" s="786" t="s">
        <v>36</v>
      </c>
      <c r="Y28" s="786" t="s">
        <v>36</v>
      </c>
      <c r="Z28" s="786" t="s">
        <v>36</v>
      </c>
      <c r="AA28" s="786" t="s">
        <v>36</v>
      </c>
      <c r="AB28" s="786" t="s">
        <v>36</v>
      </c>
      <c r="AC28" s="786" t="s">
        <v>36</v>
      </c>
      <c r="AD28" s="786" t="s">
        <v>36</v>
      </c>
      <c r="AE28" s="786" t="s">
        <v>36</v>
      </c>
      <c r="AF28" s="786" t="s">
        <v>36</v>
      </c>
      <c r="AG28" s="786" t="s">
        <v>36</v>
      </c>
      <c r="AH28" s="786" t="s">
        <v>36</v>
      </c>
      <c r="AI28" s="786" t="s">
        <v>36</v>
      </c>
      <c r="AJ28" s="786" t="s">
        <v>36</v>
      </c>
      <c r="AK28" s="786" t="s">
        <v>36</v>
      </c>
      <c r="AL28" s="786" t="s">
        <v>36</v>
      </c>
      <c r="AM28" s="786" t="s">
        <v>36</v>
      </c>
      <c r="AN28" s="786" t="s">
        <v>36</v>
      </c>
      <c r="AO28" s="786" t="s">
        <v>36</v>
      </c>
      <c r="AP28" s="786" t="s">
        <v>36</v>
      </c>
      <c r="AQ28" s="786" t="s">
        <v>36</v>
      </c>
      <c r="AR28" s="786" t="s">
        <v>36</v>
      </c>
      <c r="AS28" s="786" t="s">
        <v>36</v>
      </c>
      <c r="AT28" s="786" t="s">
        <v>36</v>
      </c>
      <c r="AU28" s="786" t="s">
        <v>36</v>
      </c>
      <c r="AV28" s="786" t="s">
        <v>36</v>
      </c>
      <c r="AW28" s="786" t="s">
        <v>36</v>
      </c>
    </row>
    <row r="29" spans="1:49" x14ac:dyDescent="0.25">
      <c r="A29" s="443" t="s">
        <v>1364</v>
      </c>
      <c r="B29" s="785">
        <v>7</v>
      </c>
      <c r="C29" s="446" t="s">
        <v>1401</v>
      </c>
      <c r="D29" s="710" t="s">
        <v>795</v>
      </c>
      <c r="E29" s="786" t="s">
        <v>36</v>
      </c>
      <c r="F29" s="786" t="s">
        <v>36</v>
      </c>
      <c r="G29" s="786" t="s">
        <v>36</v>
      </c>
      <c r="H29" s="786" t="s">
        <v>36</v>
      </c>
      <c r="I29" s="786" t="s">
        <v>36</v>
      </c>
      <c r="J29" s="786" t="s">
        <v>36</v>
      </c>
      <c r="K29" s="786" t="s">
        <v>36</v>
      </c>
      <c r="L29" s="786" t="s">
        <v>36</v>
      </c>
      <c r="M29" s="786" t="s">
        <v>36</v>
      </c>
      <c r="N29" s="786" t="s">
        <v>36</v>
      </c>
      <c r="O29" s="786" t="s">
        <v>36</v>
      </c>
      <c r="P29" s="786" t="s">
        <v>36</v>
      </c>
      <c r="Q29" s="786" t="s">
        <v>36</v>
      </c>
      <c r="R29" s="786" t="s">
        <v>36</v>
      </c>
      <c r="S29" s="786" t="s">
        <v>36</v>
      </c>
      <c r="T29" s="786" t="s">
        <v>36</v>
      </c>
      <c r="U29" s="786" t="s">
        <v>36</v>
      </c>
      <c r="V29" s="786" t="s">
        <v>36</v>
      </c>
      <c r="W29" s="786" t="s">
        <v>36</v>
      </c>
      <c r="X29" s="786" t="s">
        <v>36</v>
      </c>
      <c r="Y29" s="786" t="s">
        <v>36</v>
      </c>
      <c r="Z29" s="786" t="s">
        <v>36</v>
      </c>
      <c r="AA29" s="786" t="s">
        <v>36</v>
      </c>
      <c r="AB29" s="786" t="s">
        <v>36</v>
      </c>
      <c r="AC29" s="786" t="s">
        <v>36</v>
      </c>
      <c r="AD29" s="786" t="s">
        <v>36</v>
      </c>
      <c r="AE29" s="786" t="s">
        <v>36</v>
      </c>
      <c r="AF29" s="786" t="s">
        <v>36</v>
      </c>
      <c r="AG29" s="786" t="s">
        <v>36</v>
      </c>
      <c r="AH29" s="786" t="s">
        <v>36</v>
      </c>
      <c r="AI29" s="786" t="s">
        <v>36</v>
      </c>
      <c r="AJ29" s="786" t="s">
        <v>36</v>
      </c>
      <c r="AK29" s="786" t="s">
        <v>36</v>
      </c>
      <c r="AL29" s="786" t="s">
        <v>36</v>
      </c>
      <c r="AM29" s="786" t="s">
        <v>36</v>
      </c>
      <c r="AN29" s="786" t="s">
        <v>36</v>
      </c>
      <c r="AO29" s="786" t="s">
        <v>36</v>
      </c>
      <c r="AP29" s="786" t="s">
        <v>36</v>
      </c>
      <c r="AQ29" s="786" t="s">
        <v>36</v>
      </c>
      <c r="AR29" s="786" t="s">
        <v>36</v>
      </c>
      <c r="AS29" s="786" t="s">
        <v>36</v>
      </c>
      <c r="AT29" s="786" t="s">
        <v>36</v>
      </c>
      <c r="AU29" s="786" t="s">
        <v>36</v>
      </c>
      <c r="AV29" s="786" t="s">
        <v>36</v>
      </c>
      <c r="AW29" s="786" t="s">
        <v>36</v>
      </c>
    </row>
    <row r="30" spans="1:49" x14ac:dyDescent="0.25">
      <c r="A30" s="443" t="s">
        <v>1365</v>
      </c>
      <c r="B30" s="785">
        <v>7</v>
      </c>
      <c r="C30" s="446" t="s">
        <v>1401</v>
      </c>
      <c r="D30" s="710" t="s">
        <v>795</v>
      </c>
      <c r="E30" s="786" t="s">
        <v>36</v>
      </c>
      <c r="F30" s="786" t="s">
        <v>36</v>
      </c>
      <c r="G30" s="786" t="s">
        <v>36</v>
      </c>
      <c r="H30" s="786" t="s">
        <v>36</v>
      </c>
      <c r="I30" s="786" t="s">
        <v>36</v>
      </c>
      <c r="J30" s="786" t="s">
        <v>36</v>
      </c>
      <c r="K30" s="786" t="s">
        <v>36</v>
      </c>
      <c r="L30" s="786" t="s">
        <v>36</v>
      </c>
      <c r="M30" s="786" t="s">
        <v>36</v>
      </c>
      <c r="N30" s="786" t="s">
        <v>36</v>
      </c>
      <c r="O30" s="786" t="s">
        <v>36</v>
      </c>
      <c r="P30" s="786" t="s">
        <v>36</v>
      </c>
      <c r="Q30" s="786" t="s">
        <v>36</v>
      </c>
      <c r="R30" s="786" t="s">
        <v>36</v>
      </c>
      <c r="S30" s="786" t="s">
        <v>36</v>
      </c>
      <c r="T30" s="786" t="s">
        <v>36</v>
      </c>
      <c r="U30" s="786" t="s">
        <v>36</v>
      </c>
      <c r="V30" s="786" t="s">
        <v>36</v>
      </c>
      <c r="W30" s="786" t="s">
        <v>36</v>
      </c>
      <c r="X30" s="786" t="s">
        <v>36</v>
      </c>
      <c r="Y30" s="786" t="s">
        <v>36</v>
      </c>
      <c r="Z30" s="786" t="s">
        <v>36</v>
      </c>
      <c r="AA30" s="786" t="s">
        <v>36</v>
      </c>
      <c r="AB30" s="786" t="s">
        <v>36</v>
      </c>
      <c r="AC30" s="786" t="s">
        <v>36</v>
      </c>
      <c r="AD30" s="786" t="s">
        <v>36</v>
      </c>
      <c r="AE30" s="786" t="s">
        <v>36</v>
      </c>
      <c r="AF30" s="786" t="s">
        <v>36</v>
      </c>
      <c r="AG30" s="786" t="s">
        <v>36</v>
      </c>
      <c r="AH30" s="786" t="s">
        <v>36</v>
      </c>
      <c r="AI30" s="786" t="s">
        <v>36</v>
      </c>
      <c r="AJ30" s="786" t="s">
        <v>36</v>
      </c>
      <c r="AK30" s="786" t="s">
        <v>36</v>
      </c>
      <c r="AL30" s="786" t="s">
        <v>36</v>
      </c>
      <c r="AM30" s="786" t="s">
        <v>36</v>
      </c>
      <c r="AN30" s="786" t="s">
        <v>36</v>
      </c>
      <c r="AO30" s="786" t="s">
        <v>36</v>
      </c>
      <c r="AP30" s="786" t="s">
        <v>36</v>
      </c>
      <c r="AQ30" s="786" t="s">
        <v>36</v>
      </c>
      <c r="AR30" s="786" t="s">
        <v>36</v>
      </c>
      <c r="AS30" s="786" t="s">
        <v>36</v>
      </c>
      <c r="AT30" s="786" t="s">
        <v>36</v>
      </c>
      <c r="AU30" s="786" t="s">
        <v>36</v>
      </c>
      <c r="AV30" s="786" t="s">
        <v>36</v>
      </c>
      <c r="AW30" s="786" t="s">
        <v>36</v>
      </c>
    </row>
    <row r="31" spans="1:49" x14ac:dyDescent="0.25">
      <c r="A31" s="443" t="s">
        <v>1366</v>
      </c>
      <c r="B31" s="785">
        <v>7</v>
      </c>
      <c r="C31" s="446" t="s">
        <v>1401</v>
      </c>
      <c r="D31" s="710" t="s">
        <v>795</v>
      </c>
      <c r="E31" s="786" t="s">
        <v>36</v>
      </c>
      <c r="F31" s="786" t="s">
        <v>36</v>
      </c>
      <c r="G31" s="786" t="s">
        <v>36</v>
      </c>
      <c r="H31" s="786" t="s">
        <v>36</v>
      </c>
      <c r="I31" s="786" t="s">
        <v>36</v>
      </c>
      <c r="J31" s="786" t="s">
        <v>36</v>
      </c>
      <c r="K31" s="786" t="s">
        <v>36</v>
      </c>
      <c r="L31" s="786" t="s">
        <v>36</v>
      </c>
      <c r="M31" s="786" t="s">
        <v>36</v>
      </c>
      <c r="N31" s="786" t="s">
        <v>36</v>
      </c>
      <c r="O31" s="786" t="s">
        <v>36</v>
      </c>
      <c r="P31" s="786" t="s">
        <v>36</v>
      </c>
      <c r="Q31" s="786" t="s">
        <v>36</v>
      </c>
      <c r="R31" s="786" t="s">
        <v>36</v>
      </c>
      <c r="S31" s="786" t="s">
        <v>36</v>
      </c>
      <c r="T31" s="786" t="s">
        <v>36</v>
      </c>
      <c r="U31" s="786" t="s">
        <v>36</v>
      </c>
      <c r="V31" s="786" t="s">
        <v>36</v>
      </c>
      <c r="W31" s="786" t="s">
        <v>36</v>
      </c>
      <c r="X31" s="786" t="s">
        <v>36</v>
      </c>
      <c r="Y31" s="786" t="s">
        <v>36</v>
      </c>
      <c r="Z31" s="786" t="s">
        <v>36</v>
      </c>
      <c r="AA31" s="786" t="s">
        <v>36</v>
      </c>
      <c r="AB31" s="786" t="s">
        <v>36</v>
      </c>
      <c r="AC31" s="786" t="s">
        <v>36</v>
      </c>
      <c r="AD31" s="786" t="s">
        <v>36</v>
      </c>
      <c r="AE31" s="786" t="s">
        <v>36</v>
      </c>
      <c r="AF31" s="786" t="s">
        <v>36</v>
      </c>
      <c r="AG31" s="786" t="s">
        <v>36</v>
      </c>
      <c r="AH31" s="786" t="s">
        <v>36</v>
      </c>
      <c r="AI31" s="786" t="s">
        <v>36</v>
      </c>
      <c r="AJ31" s="786" t="s">
        <v>36</v>
      </c>
      <c r="AK31" s="786" t="s">
        <v>36</v>
      </c>
      <c r="AL31" s="786" t="s">
        <v>36</v>
      </c>
      <c r="AM31" s="786" t="s">
        <v>36</v>
      </c>
      <c r="AN31" s="786" t="s">
        <v>36</v>
      </c>
      <c r="AO31" s="786" t="s">
        <v>36</v>
      </c>
      <c r="AP31" s="786" t="s">
        <v>36</v>
      </c>
      <c r="AQ31" s="786" t="s">
        <v>36</v>
      </c>
      <c r="AR31" s="786" t="s">
        <v>36</v>
      </c>
      <c r="AS31" s="786" t="s">
        <v>36</v>
      </c>
      <c r="AT31" s="786" t="s">
        <v>36</v>
      </c>
      <c r="AU31" s="786" t="s">
        <v>36</v>
      </c>
      <c r="AV31" s="786" t="s">
        <v>36</v>
      </c>
      <c r="AW31" s="786" t="s">
        <v>36</v>
      </c>
    </row>
    <row r="32" spans="1:49" x14ac:dyDescent="0.25">
      <c r="A32" s="443" t="s">
        <v>838</v>
      </c>
      <c r="B32" s="785">
        <v>7</v>
      </c>
      <c r="C32" s="446" t="s">
        <v>1462</v>
      </c>
      <c r="D32" s="710" t="s">
        <v>795</v>
      </c>
      <c r="E32" s="786" t="s">
        <v>36</v>
      </c>
      <c r="F32" s="786" t="s">
        <v>36</v>
      </c>
      <c r="G32" s="786" t="s">
        <v>36</v>
      </c>
      <c r="H32" s="786" t="s">
        <v>36</v>
      </c>
      <c r="I32" s="786" t="s">
        <v>36</v>
      </c>
      <c r="J32" s="786" t="s">
        <v>36</v>
      </c>
      <c r="K32" s="786" t="s">
        <v>36</v>
      </c>
      <c r="L32" s="786" t="s">
        <v>36</v>
      </c>
      <c r="M32" s="786" t="s">
        <v>36</v>
      </c>
      <c r="N32" s="786" t="s">
        <v>36</v>
      </c>
      <c r="O32" s="786" t="s">
        <v>36</v>
      </c>
      <c r="P32" s="786" t="s">
        <v>36</v>
      </c>
      <c r="Q32" s="786" t="s">
        <v>36</v>
      </c>
      <c r="R32" s="786" t="s">
        <v>36</v>
      </c>
      <c r="S32" s="786" t="s">
        <v>36</v>
      </c>
      <c r="T32" s="786" t="s">
        <v>36</v>
      </c>
      <c r="U32" s="786" t="s">
        <v>36</v>
      </c>
      <c r="V32" s="786" t="s">
        <v>36</v>
      </c>
      <c r="W32" s="786" t="s">
        <v>36</v>
      </c>
      <c r="X32" s="786" t="s">
        <v>36</v>
      </c>
      <c r="Y32" s="786" t="s">
        <v>36</v>
      </c>
      <c r="Z32" s="933">
        <v>1265648.125</v>
      </c>
      <c r="AA32" s="933">
        <v>1265648.125</v>
      </c>
      <c r="AB32" s="933">
        <v>1265648.125</v>
      </c>
      <c r="AC32" s="933">
        <v>1265648.125</v>
      </c>
      <c r="AD32" s="933" t="s">
        <v>36</v>
      </c>
      <c r="AE32" s="933" t="s">
        <v>36</v>
      </c>
      <c r="AF32" s="933" t="s">
        <v>36</v>
      </c>
      <c r="AG32" s="933" t="s">
        <v>36</v>
      </c>
      <c r="AH32" s="933" t="s">
        <v>36</v>
      </c>
      <c r="AI32" s="933" t="s">
        <v>36</v>
      </c>
      <c r="AJ32" s="933">
        <v>1265648.125</v>
      </c>
      <c r="AK32" s="933">
        <v>1265648.125</v>
      </c>
      <c r="AL32" s="933">
        <v>1265648.125</v>
      </c>
      <c r="AM32" s="933">
        <v>1265648.125</v>
      </c>
      <c r="AN32" s="933">
        <v>1265648.125</v>
      </c>
      <c r="AO32" s="933">
        <v>1265648.125</v>
      </c>
      <c r="AP32" s="933">
        <v>1265648.125</v>
      </c>
      <c r="AQ32" s="933" t="s">
        <v>36</v>
      </c>
      <c r="AR32" s="933" t="s">
        <v>36</v>
      </c>
      <c r="AS32" s="933" t="s">
        <v>36</v>
      </c>
      <c r="AT32" s="933" t="s">
        <v>36</v>
      </c>
      <c r="AU32" s="933" t="s">
        <v>36</v>
      </c>
      <c r="AV32" s="933" t="s">
        <v>36</v>
      </c>
      <c r="AW32" s="933" t="s">
        <v>36</v>
      </c>
    </row>
    <row r="33" spans="1:49" x14ac:dyDescent="0.25">
      <c r="A33" s="443" t="s">
        <v>1463</v>
      </c>
      <c r="B33" s="785">
        <v>7</v>
      </c>
      <c r="C33" s="446" t="s">
        <v>1619</v>
      </c>
      <c r="D33" s="710" t="s">
        <v>795</v>
      </c>
      <c r="E33" s="933">
        <v>504732.2</v>
      </c>
      <c r="F33" s="933">
        <v>504732.2</v>
      </c>
      <c r="G33" s="933">
        <v>504732.2</v>
      </c>
      <c r="H33" s="933">
        <v>504732.2</v>
      </c>
      <c r="I33" s="933">
        <v>536278</v>
      </c>
      <c r="J33" s="933">
        <v>504732.2</v>
      </c>
      <c r="K33" s="933">
        <v>526592.43799999997</v>
      </c>
      <c r="L33" s="933">
        <v>504732.2</v>
      </c>
      <c r="M33" s="933">
        <v>504732.2</v>
      </c>
      <c r="N33" s="933">
        <v>536277.9</v>
      </c>
      <c r="O33" s="933">
        <v>536277.9</v>
      </c>
      <c r="P33" s="933">
        <v>536277.9</v>
      </c>
      <c r="Q33" s="933">
        <v>536277.9</v>
      </c>
      <c r="R33" s="933">
        <v>536277.9</v>
      </c>
      <c r="S33" s="786" t="s">
        <v>36</v>
      </c>
      <c r="T33" s="786" t="s">
        <v>36</v>
      </c>
      <c r="U33" s="786" t="s">
        <v>36</v>
      </c>
      <c r="V33" s="786" t="s">
        <v>36</v>
      </c>
      <c r="W33" s="786" t="s">
        <v>36</v>
      </c>
      <c r="X33" s="786" t="s">
        <v>36</v>
      </c>
      <c r="Y33" s="786" t="s">
        <v>36</v>
      </c>
      <c r="Z33" s="933">
        <v>1265648.125</v>
      </c>
      <c r="AA33" s="933">
        <v>1265648.125</v>
      </c>
      <c r="AB33" s="933">
        <v>1265648.125</v>
      </c>
      <c r="AC33" s="933">
        <v>1265648.125</v>
      </c>
      <c r="AD33" s="933" t="s">
        <v>36</v>
      </c>
      <c r="AE33" s="933" t="s">
        <v>36</v>
      </c>
      <c r="AF33" s="933" t="s">
        <v>36</v>
      </c>
      <c r="AG33" s="933" t="s">
        <v>36</v>
      </c>
      <c r="AH33" s="933" t="s">
        <v>36</v>
      </c>
      <c r="AI33" s="933" t="s">
        <v>36</v>
      </c>
      <c r="AJ33" s="933">
        <v>1265648.125</v>
      </c>
      <c r="AK33" s="933">
        <v>1265648.125</v>
      </c>
      <c r="AL33" s="933">
        <v>1265648.125</v>
      </c>
      <c r="AM33" s="933">
        <v>1265648.125</v>
      </c>
      <c r="AN33" s="933">
        <v>1265648.125</v>
      </c>
      <c r="AO33" s="933">
        <v>1265648.125</v>
      </c>
      <c r="AP33" s="933">
        <v>1265648.125</v>
      </c>
      <c r="AQ33" s="933" t="s">
        <v>36</v>
      </c>
      <c r="AR33" s="933" t="s">
        <v>36</v>
      </c>
      <c r="AS33" s="933" t="s">
        <v>36</v>
      </c>
      <c r="AT33" s="933" t="s">
        <v>36</v>
      </c>
      <c r="AU33" s="933" t="s">
        <v>36</v>
      </c>
      <c r="AV33" s="933" t="s">
        <v>36</v>
      </c>
      <c r="AW33" s="933" t="s">
        <v>36</v>
      </c>
    </row>
    <row r="34" spans="1:49" x14ac:dyDescent="0.25">
      <c r="A34" s="443" t="s">
        <v>1464</v>
      </c>
      <c r="B34" s="785">
        <v>7</v>
      </c>
      <c r="C34" s="446" t="s">
        <v>1619</v>
      </c>
      <c r="D34" s="710" t="s">
        <v>795</v>
      </c>
      <c r="E34" s="933">
        <v>682535.6</v>
      </c>
      <c r="F34" s="933">
        <v>682535.6</v>
      </c>
      <c r="G34" s="933">
        <v>682535.6</v>
      </c>
      <c r="H34" s="933">
        <v>682535.6</v>
      </c>
      <c r="I34" s="933">
        <v>536278</v>
      </c>
      <c r="J34" s="933">
        <v>682535.6</v>
      </c>
      <c r="K34" s="933">
        <v>712096.56299999997</v>
      </c>
      <c r="L34" s="933">
        <v>278315.90000000002</v>
      </c>
      <c r="M34" s="933">
        <v>278315.90000000002</v>
      </c>
      <c r="N34" s="933">
        <v>536277.9</v>
      </c>
      <c r="O34" s="933">
        <v>536277.9</v>
      </c>
      <c r="P34" s="933">
        <v>536277.9</v>
      </c>
      <c r="Q34" s="933">
        <v>218676.8</v>
      </c>
      <c r="R34" s="933">
        <v>218676.8</v>
      </c>
      <c r="S34" s="786" t="s">
        <v>36</v>
      </c>
      <c r="T34" s="786" t="s">
        <v>36</v>
      </c>
      <c r="U34" s="786" t="s">
        <v>36</v>
      </c>
      <c r="V34" s="786" t="s">
        <v>36</v>
      </c>
      <c r="W34" s="786" t="s">
        <v>36</v>
      </c>
      <c r="X34" s="786" t="s">
        <v>36</v>
      </c>
      <c r="Y34" s="786" t="s">
        <v>36</v>
      </c>
      <c r="Z34" s="933">
        <v>1265648.125</v>
      </c>
      <c r="AA34" s="933">
        <v>1265648.125</v>
      </c>
      <c r="AB34" s="933">
        <v>1265648.125</v>
      </c>
      <c r="AC34" s="933">
        <v>1265648.125</v>
      </c>
      <c r="AD34" s="933" t="s">
        <v>36</v>
      </c>
      <c r="AE34" s="933" t="s">
        <v>36</v>
      </c>
      <c r="AF34" s="933" t="s">
        <v>36</v>
      </c>
      <c r="AG34" s="933" t="s">
        <v>36</v>
      </c>
      <c r="AH34" s="933" t="s">
        <v>36</v>
      </c>
      <c r="AI34" s="933" t="s">
        <v>36</v>
      </c>
      <c r="AJ34" s="933">
        <v>1265648.125</v>
      </c>
      <c r="AK34" s="933">
        <v>1265648.125</v>
      </c>
      <c r="AL34" s="933">
        <v>1265648.125</v>
      </c>
      <c r="AM34" s="933">
        <v>1265648.125</v>
      </c>
      <c r="AN34" s="933">
        <v>1265648.125</v>
      </c>
      <c r="AO34" s="933">
        <v>1265648.125</v>
      </c>
      <c r="AP34" s="933">
        <v>1265648.125</v>
      </c>
      <c r="AQ34" s="933" t="s">
        <v>36</v>
      </c>
      <c r="AR34" s="933" t="s">
        <v>36</v>
      </c>
      <c r="AS34" s="933" t="s">
        <v>36</v>
      </c>
      <c r="AT34" s="933" t="s">
        <v>36</v>
      </c>
      <c r="AU34" s="933" t="s">
        <v>36</v>
      </c>
      <c r="AV34" s="933" t="s">
        <v>36</v>
      </c>
      <c r="AW34" s="933" t="s">
        <v>36</v>
      </c>
    </row>
    <row r="35" spans="1:49" x14ac:dyDescent="0.25">
      <c r="A35" s="443" t="s">
        <v>1465</v>
      </c>
      <c r="B35" s="785">
        <v>7</v>
      </c>
      <c r="C35" s="446" t="s">
        <v>1462</v>
      </c>
      <c r="D35" s="710" t="s">
        <v>795</v>
      </c>
      <c r="E35" s="933" t="s">
        <v>36</v>
      </c>
      <c r="F35" s="933" t="s">
        <v>36</v>
      </c>
      <c r="G35" s="933" t="s">
        <v>36</v>
      </c>
      <c r="H35" s="933" t="s">
        <v>36</v>
      </c>
      <c r="I35" s="933" t="s">
        <v>36</v>
      </c>
      <c r="J35" s="933" t="s">
        <v>36</v>
      </c>
      <c r="K35" s="933" t="s">
        <v>36</v>
      </c>
      <c r="L35" s="933" t="s">
        <v>36</v>
      </c>
      <c r="M35" s="933" t="s">
        <v>36</v>
      </c>
      <c r="N35" s="933" t="s">
        <v>36</v>
      </c>
      <c r="O35" s="933" t="s">
        <v>36</v>
      </c>
      <c r="P35" s="933" t="s">
        <v>36</v>
      </c>
      <c r="Q35" s="933" t="s">
        <v>36</v>
      </c>
      <c r="R35" s="933" t="s">
        <v>36</v>
      </c>
      <c r="S35" s="786" t="s">
        <v>36</v>
      </c>
      <c r="T35" s="786" t="s">
        <v>36</v>
      </c>
      <c r="U35" s="786" t="s">
        <v>36</v>
      </c>
      <c r="V35" s="786" t="s">
        <v>36</v>
      </c>
      <c r="W35" s="786" t="s">
        <v>36</v>
      </c>
      <c r="X35" s="786" t="s">
        <v>36</v>
      </c>
      <c r="Y35" s="786" t="s">
        <v>36</v>
      </c>
      <c r="Z35" s="933">
        <v>1265648.125</v>
      </c>
      <c r="AA35" s="933">
        <v>1265648.125</v>
      </c>
      <c r="AB35" s="933">
        <v>1265648.125</v>
      </c>
      <c r="AC35" s="933">
        <v>1265648.125</v>
      </c>
      <c r="AD35" s="933" t="s">
        <v>36</v>
      </c>
      <c r="AE35" s="933" t="s">
        <v>36</v>
      </c>
      <c r="AF35" s="933" t="s">
        <v>36</v>
      </c>
      <c r="AG35" s="933" t="s">
        <v>36</v>
      </c>
      <c r="AH35" s="933" t="s">
        <v>36</v>
      </c>
      <c r="AI35" s="933" t="s">
        <v>36</v>
      </c>
      <c r="AJ35" s="933">
        <v>1265648.125</v>
      </c>
      <c r="AK35" s="933">
        <v>1265648.125</v>
      </c>
      <c r="AL35" s="933">
        <v>1265648.125</v>
      </c>
      <c r="AM35" s="933">
        <v>1265648.125</v>
      </c>
      <c r="AN35" s="933">
        <v>1265648.125</v>
      </c>
      <c r="AO35" s="933">
        <v>1265648.125</v>
      </c>
      <c r="AP35" s="933">
        <v>1265648.125</v>
      </c>
      <c r="AQ35" s="933" t="s">
        <v>36</v>
      </c>
      <c r="AR35" s="933" t="s">
        <v>36</v>
      </c>
      <c r="AS35" s="933" t="s">
        <v>36</v>
      </c>
      <c r="AT35" s="933" t="s">
        <v>36</v>
      </c>
      <c r="AU35" s="933" t="s">
        <v>36</v>
      </c>
      <c r="AV35" s="933" t="s">
        <v>36</v>
      </c>
      <c r="AW35" s="933" t="s">
        <v>36</v>
      </c>
    </row>
    <row r="36" spans="1:49" x14ac:dyDescent="0.25">
      <c r="A36" s="443" t="s">
        <v>1466</v>
      </c>
      <c r="B36" s="785">
        <v>7</v>
      </c>
      <c r="C36" s="446" t="s">
        <v>1619</v>
      </c>
      <c r="D36" s="710" t="s">
        <v>795</v>
      </c>
      <c r="E36" s="933">
        <v>682535.6</v>
      </c>
      <c r="F36" s="933">
        <v>682535.6</v>
      </c>
      <c r="G36" s="933">
        <v>682535.6</v>
      </c>
      <c r="H36" s="933">
        <v>682535.6</v>
      </c>
      <c r="I36" s="933">
        <v>643534</v>
      </c>
      <c r="J36" s="933">
        <v>682535.6</v>
      </c>
      <c r="K36" s="933">
        <v>712096.56299999997</v>
      </c>
      <c r="L36" s="933">
        <v>682535.6</v>
      </c>
      <c r="M36" s="933">
        <v>682535.6</v>
      </c>
      <c r="N36" s="933">
        <v>589905.80000000005</v>
      </c>
      <c r="O36" s="933">
        <v>589905.80000000005</v>
      </c>
      <c r="P36" s="933">
        <v>589905.80000000005</v>
      </c>
      <c r="Q36" s="933">
        <v>589905.80000000005</v>
      </c>
      <c r="R36" s="933">
        <v>589905.80000000005</v>
      </c>
      <c r="S36" s="786" t="s">
        <v>36</v>
      </c>
      <c r="T36" s="786" t="s">
        <v>36</v>
      </c>
      <c r="U36" s="786" t="s">
        <v>36</v>
      </c>
      <c r="V36" s="786" t="s">
        <v>36</v>
      </c>
      <c r="W36" s="786" t="s">
        <v>36</v>
      </c>
      <c r="X36" s="786" t="s">
        <v>36</v>
      </c>
      <c r="Y36" s="786" t="s">
        <v>36</v>
      </c>
      <c r="Z36" s="933">
        <v>499290</v>
      </c>
      <c r="AA36" s="933">
        <v>499290</v>
      </c>
      <c r="AB36" s="933">
        <v>399432</v>
      </c>
      <c r="AC36" s="933">
        <v>399432</v>
      </c>
      <c r="AD36" s="933" t="s">
        <v>36</v>
      </c>
      <c r="AE36" s="933" t="s">
        <v>36</v>
      </c>
      <c r="AF36" s="933" t="s">
        <v>36</v>
      </c>
      <c r="AG36" s="933" t="s">
        <v>36</v>
      </c>
      <c r="AH36" s="933" t="s">
        <v>36</v>
      </c>
      <c r="AI36" s="933" t="s">
        <v>36</v>
      </c>
      <c r="AJ36" s="933">
        <v>1265648.125</v>
      </c>
      <c r="AK36" s="933">
        <v>1265648.125</v>
      </c>
      <c r="AL36" s="933">
        <v>1265648.125</v>
      </c>
      <c r="AM36" s="933">
        <v>1265648.125</v>
      </c>
      <c r="AN36" s="933">
        <v>1265648.125</v>
      </c>
      <c r="AO36" s="933">
        <v>1265648.125</v>
      </c>
      <c r="AP36" s="933">
        <v>1265648.125</v>
      </c>
      <c r="AQ36" s="933" t="s">
        <v>36</v>
      </c>
      <c r="AR36" s="933" t="s">
        <v>36</v>
      </c>
      <c r="AS36" s="933" t="s">
        <v>36</v>
      </c>
      <c r="AT36" s="933" t="s">
        <v>36</v>
      </c>
      <c r="AU36" s="933" t="s">
        <v>36</v>
      </c>
      <c r="AV36" s="933" t="s">
        <v>36</v>
      </c>
      <c r="AW36" s="933" t="s">
        <v>36</v>
      </c>
    </row>
    <row r="37" spans="1:49" ht="14.25" customHeight="1" x14ac:dyDescent="0.25">
      <c r="A37" s="443" t="s">
        <v>1467</v>
      </c>
      <c r="B37" s="785">
        <v>7</v>
      </c>
      <c r="C37" s="446" t="s">
        <v>1462</v>
      </c>
      <c r="D37" s="710" t="s">
        <v>795</v>
      </c>
      <c r="E37" s="933" t="s">
        <v>36</v>
      </c>
      <c r="F37" s="933" t="s">
        <v>36</v>
      </c>
      <c r="G37" s="933" t="s">
        <v>36</v>
      </c>
      <c r="H37" s="933" t="s">
        <v>36</v>
      </c>
      <c r="I37" s="933" t="s">
        <v>36</v>
      </c>
      <c r="J37" s="933" t="s">
        <v>36</v>
      </c>
      <c r="K37" s="933" t="s">
        <v>36</v>
      </c>
      <c r="L37" s="933" t="s">
        <v>36</v>
      </c>
      <c r="M37" s="933" t="s">
        <v>36</v>
      </c>
      <c r="N37" s="933" t="s">
        <v>36</v>
      </c>
      <c r="O37" s="933" t="s">
        <v>36</v>
      </c>
      <c r="P37" s="933" t="s">
        <v>36</v>
      </c>
      <c r="Q37" s="933" t="s">
        <v>36</v>
      </c>
      <c r="R37" s="933" t="s">
        <v>36</v>
      </c>
      <c r="S37" s="786" t="s">
        <v>36</v>
      </c>
      <c r="T37" s="786" t="s">
        <v>36</v>
      </c>
      <c r="U37" s="786" t="s">
        <v>36</v>
      </c>
      <c r="V37" s="786" t="s">
        <v>36</v>
      </c>
      <c r="W37" s="786" t="s">
        <v>36</v>
      </c>
      <c r="X37" s="786" t="s">
        <v>36</v>
      </c>
      <c r="Y37" s="786" t="s">
        <v>36</v>
      </c>
      <c r="Z37" s="933">
        <v>3270916.75</v>
      </c>
      <c r="AA37" s="933" t="s">
        <v>36</v>
      </c>
      <c r="AB37" s="933">
        <v>3270916.75</v>
      </c>
      <c r="AC37" s="933" t="s">
        <v>36</v>
      </c>
      <c r="AD37" s="933" t="s">
        <v>36</v>
      </c>
      <c r="AE37" s="933" t="s">
        <v>36</v>
      </c>
      <c r="AF37" s="933" t="s">
        <v>36</v>
      </c>
      <c r="AG37" s="933" t="s">
        <v>36</v>
      </c>
      <c r="AH37" s="933" t="s">
        <v>36</v>
      </c>
      <c r="AI37" s="933" t="s">
        <v>36</v>
      </c>
      <c r="AJ37" s="933" t="s">
        <v>36</v>
      </c>
      <c r="AK37" s="933" t="s">
        <v>36</v>
      </c>
      <c r="AL37" s="933" t="s">
        <v>36</v>
      </c>
      <c r="AM37" s="933" t="s">
        <v>36</v>
      </c>
      <c r="AN37" s="933" t="s">
        <v>36</v>
      </c>
      <c r="AO37" s="933" t="s">
        <v>36</v>
      </c>
      <c r="AP37" s="933" t="s">
        <v>36</v>
      </c>
      <c r="AQ37" s="933" t="s">
        <v>36</v>
      </c>
      <c r="AR37" s="933" t="s">
        <v>36</v>
      </c>
      <c r="AS37" s="933" t="s">
        <v>36</v>
      </c>
      <c r="AT37" s="933" t="s">
        <v>36</v>
      </c>
      <c r="AU37" s="933" t="s">
        <v>36</v>
      </c>
      <c r="AV37" s="933" t="s">
        <v>36</v>
      </c>
      <c r="AW37" s="933" t="s">
        <v>36</v>
      </c>
    </row>
    <row r="38" spans="1:49" x14ac:dyDescent="0.25">
      <c r="A38" s="443" t="s">
        <v>1468</v>
      </c>
      <c r="B38" s="785">
        <v>6</v>
      </c>
      <c r="C38" s="446" t="s">
        <v>1469</v>
      </c>
      <c r="D38" s="710" t="s">
        <v>795</v>
      </c>
      <c r="E38" s="933" t="s">
        <v>36</v>
      </c>
      <c r="F38" s="933" t="s">
        <v>36</v>
      </c>
      <c r="G38" s="933" t="s">
        <v>36</v>
      </c>
      <c r="H38" s="933" t="s">
        <v>36</v>
      </c>
      <c r="I38" s="933" t="s">
        <v>36</v>
      </c>
      <c r="J38" s="933" t="s">
        <v>36</v>
      </c>
      <c r="K38" s="933" t="s">
        <v>36</v>
      </c>
      <c r="L38" s="933" t="s">
        <v>36</v>
      </c>
      <c r="M38" s="933" t="s">
        <v>36</v>
      </c>
      <c r="N38" s="933" t="s">
        <v>36</v>
      </c>
      <c r="O38" s="933" t="s">
        <v>36</v>
      </c>
      <c r="P38" s="933" t="s">
        <v>36</v>
      </c>
      <c r="Q38" s="933" t="s">
        <v>36</v>
      </c>
      <c r="R38" s="933" t="s">
        <v>36</v>
      </c>
      <c r="S38" s="786" t="s">
        <v>36</v>
      </c>
      <c r="T38" s="786" t="s">
        <v>36</v>
      </c>
      <c r="U38" s="786" t="s">
        <v>36</v>
      </c>
      <c r="V38" s="786" t="s">
        <v>36</v>
      </c>
      <c r="W38" s="786" t="s">
        <v>36</v>
      </c>
      <c r="X38" s="786" t="s">
        <v>36</v>
      </c>
      <c r="Y38" s="786" t="s">
        <v>36</v>
      </c>
      <c r="Z38" s="933" t="s">
        <v>36</v>
      </c>
      <c r="AA38" s="933">
        <v>3270916.75</v>
      </c>
      <c r="AB38" s="933" t="s">
        <v>36</v>
      </c>
      <c r="AC38" s="933">
        <v>3270916.75</v>
      </c>
      <c r="AD38" s="933" t="s">
        <v>36</v>
      </c>
      <c r="AE38" s="933" t="s">
        <v>36</v>
      </c>
      <c r="AF38" s="933" t="s">
        <v>36</v>
      </c>
      <c r="AG38" s="933" t="s">
        <v>36</v>
      </c>
      <c r="AH38" s="933" t="s">
        <v>36</v>
      </c>
      <c r="AI38" s="933" t="s">
        <v>36</v>
      </c>
      <c r="AJ38" s="933" t="s">
        <v>36</v>
      </c>
      <c r="AK38" s="933" t="s">
        <v>36</v>
      </c>
      <c r="AL38" s="933" t="s">
        <v>36</v>
      </c>
      <c r="AM38" s="933" t="s">
        <v>36</v>
      </c>
      <c r="AN38" s="933" t="s">
        <v>36</v>
      </c>
      <c r="AO38" s="933" t="s">
        <v>36</v>
      </c>
      <c r="AP38" s="933" t="s">
        <v>36</v>
      </c>
      <c r="AQ38" s="933" t="s">
        <v>36</v>
      </c>
      <c r="AR38" s="933" t="s">
        <v>36</v>
      </c>
      <c r="AS38" s="933" t="s">
        <v>36</v>
      </c>
      <c r="AT38" s="933" t="s">
        <v>36</v>
      </c>
      <c r="AU38" s="933" t="s">
        <v>36</v>
      </c>
      <c r="AV38" s="933" t="s">
        <v>36</v>
      </c>
      <c r="AW38" s="933" t="s">
        <v>36</v>
      </c>
    </row>
    <row r="39" spans="1:49" x14ac:dyDescent="0.25">
      <c r="A39" s="443" t="s">
        <v>1345</v>
      </c>
      <c r="B39" s="785">
        <v>6</v>
      </c>
      <c r="C39" s="446" t="s">
        <v>1469</v>
      </c>
      <c r="D39" s="710" t="s">
        <v>795</v>
      </c>
      <c r="E39" s="933" t="s">
        <v>36</v>
      </c>
      <c r="F39" s="933" t="s">
        <v>36</v>
      </c>
      <c r="G39" s="933" t="s">
        <v>36</v>
      </c>
      <c r="H39" s="933" t="s">
        <v>36</v>
      </c>
      <c r="I39" s="933" t="s">
        <v>36</v>
      </c>
      <c r="J39" s="933" t="s">
        <v>36</v>
      </c>
      <c r="K39" s="933" t="s">
        <v>36</v>
      </c>
      <c r="L39" s="933" t="s">
        <v>36</v>
      </c>
      <c r="M39" s="933">
        <v>714600</v>
      </c>
      <c r="N39" s="933" t="s">
        <v>36</v>
      </c>
      <c r="O39" s="933" t="s">
        <v>36</v>
      </c>
      <c r="P39" s="933" t="s">
        <v>36</v>
      </c>
      <c r="Q39" s="933" t="s">
        <v>36</v>
      </c>
      <c r="R39" s="933">
        <v>714600</v>
      </c>
      <c r="S39" s="786" t="s">
        <v>36</v>
      </c>
      <c r="T39" s="786" t="s">
        <v>36</v>
      </c>
      <c r="U39" s="786" t="s">
        <v>36</v>
      </c>
      <c r="V39" s="786" t="s">
        <v>36</v>
      </c>
      <c r="W39" s="786" t="s">
        <v>36</v>
      </c>
      <c r="X39" s="786" t="s">
        <v>36</v>
      </c>
      <c r="Y39" s="786" t="s">
        <v>36</v>
      </c>
      <c r="Z39" s="933" t="s">
        <v>36</v>
      </c>
      <c r="AA39" s="933" t="s">
        <v>36</v>
      </c>
      <c r="AB39" s="933" t="s">
        <v>36</v>
      </c>
      <c r="AC39" s="933" t="s">
        <v>36</v>
      </c>
      <c r="AD39" s="933" t="s">
        <v>36</v>
      </c>
      <c r="AE39" s="933" t="s">
        <v>36</v>
      </c>
      <c r="AF39" s="933" t="s">
        <v>36</v>
      </c>
      <c r="AG39" s="933" t="s">
        <v>36</v>
      </c>
      <c r="AH39" s="933" t="s">
        <v>36</v>
      </c>
      <c r="AI39" s="933" t="s">
        <v>36</v>
      </c>
      <c r="AJ39" s="933" t="s">
        <v>36</v>
      </c>
      <c r="AK39" s="933" t="s">
        <v>36</v>
      </c>
      <c r="AL39" s="933" t="s">
        <v>36</v>
      </c>
      <c r="AM39" s="933" t="s">
        <v>36</v>
      </c>
      <c r="AN39" s="933" t="s">
        <v>36</v>
      </c>
      <c r="AO39" s="933" t="s">
        <v>36</v>
      </c>
      <c r="AP39" s="933" t="s">
        <v>36</v>
      </c>
      <c r="AQ39" s="933" t="s">
        <v>36</v>
      </c>
      <c r="AR39" s="933" t="s">
        <v>36</v>
      </c>
      <c r="AS39" s="933" t="s">
        <v>36</v>
      </c>
      <c r="AT39" s="933" t="s">
        <v>36</v>
      </c>
      <c r="AU39" s="933" t="s">
        <v>36</v>
      </c>
      <c r="AV39" s="933" t="s">
        <v>36</v>
      </c>
      <c r="AW39" s="933" t="s">
        <v>36</v>
      </c>
    </row>
    <row r="40" spans="1:49" x14ac:dyDescent="0.25">
      <c r="A40" s="443" t="s">
        <v>1344</v>
      </c>
      <c r="B40" s="785">
        <v>6</v>
      </c>
      <c r="C40" s="446" t="s">
        <v>1469</v>
      </c>
      <c r="D40" s="710" t="s">
        <v>795</v>
      </c>
      <c r="E40" s="933" t="s">
        <v>36</v>
      </c>
      <c r="F40" s="933" t="s">
        <v>36</v>
      </c>
      <c r="G40" s="933" t="s">
        <v>36</v>
      </c>
      <c r="H40" s="933" t="s">
        <v>36</v>
      </c>
      <c r="I40" s="933" t="s">
        <v>36</v>
      </c>
      <c r="J40" s="933" t="s">
        <v>36</v>
      </c>
      <c r="K40" s="933" t="s">
        <v>36</v>
      </c>
      <c r="L40" s="933" t="s">
        <v>36</v>
      </c>
      <c r="M40" s="933">
        <v>317601.15600000002</v>
      </c>
      <c r="N40" s="933" t="s">
        <v>36</v>
      </c>
      <c r="O40" s="933" t="s">
        <v>36</v>
      </c>
      <c r="P40" s="933" t="s">
        <v>36</v>
      </c>
      <c r="Q40" s="933" t="s">
        <v>36</v>
      </c>
      <c r="R40" s="933">
        <v>317601.15600000002</v>
      </c>
      <c r="S40" s="786" t="s">
        <v>36</v>
      </c>
      <c r="T40" s="786" t="s">
        <v>36</v>
      </c>
      <c r="U40" s="786" t="s">
        <v>36</v>
      </c>
      <c r="V40" s="786" t="s">
        <v>36</v>
      </c>
      <c r="W40" s="786" t="s">
        <v>36</v>
      </c>
      <c r="X40" s="786" t="s">
        <v>36</v>
      </c>
      <c r="Y40" s="786" t="s">
        <v>36</v>
      </c>
      <c r="Z40" s="933" t="s">
        <v>36</v>
      </c>
      <c r="AA40" s="933" t="s">
        <v>36</v>
      </c>
      <c r="AB40" s="933" t="s">
        <v>36</v>
      </c>
      <c r="AC40" s="933" t="s">
        <v>36</v>
      </c>
      <c r="AD40" s="933" t="s">
        <v>36</v>
      </c>
      <c r="AE40" s="933" t="s">
        <v>36</v>
      </c>
      <c r="AF40" s="933" t="s">
        <v>36</v>
      </c>
      <c r="AG40" s="933" t="s">
        <v>36</v>
      </c>
      <c r="AH40" s="933" t="s">
        <v>36</v>
      </c>
      <c r="AI40" s="933" t="s">
        <v>36</v>
      </c>
      <c r="AJ40" s="933" t="s">
        <v>36</v>
      </c>
      <c r="AK40" s="933" t="s">
        <v>36</v>
      </c>
      <c r="AL40" s="933" t="s">
        <v>36</v>
      </c>
      <c r="AM40" s="933" t="s">
        <v>36</v>
      </c>
      <c r="AN40" s="933" t="s">
        <v>36</v>
      </c>
      <c r="AO40" s="933" t="s">
        <v>36</v>
      </c>
      <c r="AP40" s="933" t="s">
        <v>36</v>
      </c>
      <c r="AQ40" s="933" t="s">
        <v>36</v>
      </c>
      <c r="AR40" s="933" t="s">
        <v>36</v>
      </c>
      <c r="AS40" s="933" t="s">
        <v>36</v>
      </c>
      <c r="AT40" s="933" t="s">
        <v>36</v>
      </c>
      <c r="AU40" s="933" t="s">
        <v>36</v>
      </c>
      <c r="AV40" s="933" t="s">
        <v>36</v>
      </c>
      <c r="AW40" s="933" t="s">
        <v>36</v>
      </c>
    </row>
    <row r="41" spans="1:49" x14ac:dyDescent="0.25">
      <c r="A41" s="443" t="s">
        <v>1470</v>
      </c>
      <c r="B41" s="785">
        <v>6</v>
      </c>
      <c r="C41" s="446" t="s">
        <v>1469</v>
      </c>
      <c r="D41" s="710" t="s">
        <v>795</v>
      </c>
      <c r="E41" s="786" t="s">
        <v>36</v>
      </c>
      <c r="F41" s="786" t="s">
        <v>36</v>
      </c>
      <c r="G41" s="786" t="s">
        <v>36</v>
      </c>
      <c r="H41" s="786" t="s">
        <v>36</v>
      </c>
      <c r="I41" s="786" t="s">
        <v>36</v>
      </c>
      <c r="J41" s="786" t="s">
        <v>36</v>
      </c>
      <c r="K41" s="786" t="s">
        <v>36</v>
      </c>
      <c r="L41" s="786" t="s">
        <v>36</v>
      </c>
      <c r="M41" s="786" t="s">
        <v>36</v>
      </c>
      <c r="N41" s="786" t="s">
        <v>36</v>
      </c>
      <c r="O41" s="786" t="s">
        <v>36</v>
      </c>
      <c r="P41" s="786" t="s">
        <v>36</v>
      </c>
      <c r="Q41" s="786" t="s">
        <v>36</v>
      </c>
      <c r="R41" s="786" t="s">
        <v>36</v>
      </c>
      <c r="S41" s="933">
        <v>122673.594</v>
      </c>
      <c r="T41" s="933">
        <v>122673.594</v>
      </c>
      <c r="U41" s="933">
        <v>122673.594</v>
      </c>
      <c r="V41" s="933">
        <v>122673.594</v>
      </c>
      <c r="W41" s="933">
        <v>122673.594</v>
      </c>
      <c r="X41" s="933">
        <v>122673.594</v>
      </c>
      <c r="Y41" s="933">
        <v>122673.594</v>
      </c>
      <c r="Z41" s="933" t="s">
        <v>36</v>
      </c>
      <c r="AA41" s="933" t="s">
        <v>36</v>
      </c>
      <c r="AB41" s="933" t="s">
        <v>36</v>
      </c>
      <c r="AC41" s="933" t="s">
        <v>36</v>
      </c>
      <c r="AD41" s="933" t="s">
        <v>36</v>
      </c>
      <c r="AE41" s="933" t="s">
        <v>36</v>
      </c>
      <c r="AF41" s="933" t="s">
        <v>36</v>
      </c>
      <c r="AG41" s="933" t="s">
        <v>36</v>
      </c>
      <c r="AH41" s="933" t="s">
        <v>36</v>
      </c>
      <c r="AI41" s="933" t="s">
        <v>36</v>
      </c>
      <c r="AJ41" s="933" t="s">
        <v>36</v>
      </c>
      <c r="AK41" s="933" t="s">
        <v>36</v>
      </c>
      <c r="AL41" s="933" t="s">
        <v>36</v>
      </c>
      <c r="AM41" s="933" t="s">
        <v>36</v>
      </c>
      <c r="AN41" s="933" t="s">
        <v>36</v>
      </c>
      <c r="AO41" s="933" t="s">
        <v>36</v>
      </c>
      <c r="AP41" s="933" t="s">
        <v>36</v>
      </c>
      <c r="AQ41" s="933" t="s">
        <v>36</v>
      </c>
      <c r="AR41" s="933" t="s">
        <v>36</v>
      </c>
      <c r="AS41" s="933" t="s">
        <v>36</v>
      </c>
      <c r="AT41" s="933" t="s">
        <v>36</v>
      </c>
      <c r="AU41" s="933" t="s">
        <v>36</v>
      </c>
      <c r="AV41" s="933" t="s">
        <v>36</v>
      </c>
      <c r="AW41" s="933" t="s">
        <v>36</v>
      </c>
    </row>
    <row r="42" spans="1:49" x14ac:dyDescent="0.25">
      <c r="A42" s="443" t="s">
        <v>1471</v>
      </c>
      <c r="B42" s="785">
        <v>6</v>
      </c>
      <c r="C42" s="446" t="s">
        <v>1469</v>
      </c>
      <c r="D42" s="710" t="s">
        <v>795</v>
      </c>
      <c r="E42" s="786" t="s">
        <v>36</v>
      </c>
      <c r="F42" s="786" t="s">
        <v>36</v>
      </c>
      <c r="G42" s="786" t="s">
        <v>36</v>
      </c>
      <c r="H42" s="786" t="s">
        <v>36</v>
      </c>
      <c r="I42" s="786" t="s">
        <v>36</v>
      </c>
      <c r="J42" s="786" t="s">
        <v>36</v>
      </c>
      <c r="K42" s="786" t="s">
        <v>36</v>
      </c>
      <c r="L42" s="786" t="s">
        <v>36</v>
      </c>
      <c r="M42" s="786" t="s">
        <v>36</v>
      </c>
      <c r="N42" s="786" t="s">
        <v>36</v>
      </c>
      <c r="O42" s="786" t="s">
        <v>36</v>
      </c>
      <c r="P42" s="786" t="s">
        <v>36</v>
      </c>
      <c r="Q42" s="786" t="s">
        <v>36</v>
      </c>
      <c r="R42" s="786" t="s">
        <v>36</v>
      </c>
      <c r="S42" s="933">
        <v>67529.351999999999</v>
      </c>
      <c r="T42" s="933">
        <v>67529.351999999999</v>
      </c>
      <c r="U42" s="933">
        <v>67529.351999999999</v>
      </c>
      <c r="V42" s="933">
        <v>67529.351999999999</v>
      </c>
      <c r="W42" s="933">
        <v>67529.351999999999</v>
      </c>
      <c r="X42" s="933">
        <v>48699.055</v>
      </c>
      <c r="Y42" s="933">
        <v>48699.055</v>
      </c>
      <c r="Z42" s="933" t="s">
        <v>36</v>
      </c>
      <c r="AA42" s="933" t="s">
        <v>36</v>
      </c>
      <c r="AB42" s="933" t="s">
        <v>36</v>
      </c>
      <c r="AC42" s="933" t="s">
        <v>36</v>
      </c>
      <c r="AD42" s="933" t="s">
        <v>36</v>
      </c>
      <c r="AE42" s="933" t="s">
        <v>36</v>
      </c>
      <c r="AF42" s="933" t="s">
        <v>36</v>
      </c>
      <c r="AG42" s="933" t="s">
        <v>36</v>
      </c>
      <c r="AH42" s="933" t="s">
        <v>36</v>
      </c>
      <c r="AI42" s="933" t="s">
        <v>36</v>
      </c>
      <c r="AJ42" s="933" t="s">
        <v>36</v>
      </c>
      <c r="AK42" s="933" t="s">
        <v>36</v>
      </c>
      <c r="AL42" s="933" t="s">
        <v>36</v>
      </c>
      <c r="AM42" s="933" t="s">
        <v>36</v>
      </c>
      <c r="AN42" s="933" t="s">
        <v>36</v>
      </c>
      <c r="AO42" s="933" t="s">
        <v>36</v>
      </c>
      <c r="AP42" s="933" t="s">
        <v>36</v>
      </c>
      <c r="AQ42" s="933" t="s">
        <v>36</v>
      </c>
      <c r="AR42" s="933" t="s">
        <v>36</v>
      </c>
      <c r="AS42" s="933" t="s">
        <v>36</v>
      </c>
      <c r="AT42" s="933" t="s">
        <v>36</v>
      </c>
      <c r="AU42" s="933" t="s">
        <v>36</v>
      </c>
      <c r="AV42" s="933" t="s">
        <v>36</v>
      </c>
      <c r="AW42" s="933" t="s">
        <v>36</v>
      </c>
    </row>
    <row r="43" spans="1:49" x14ac:dyDescent="0.25">
      <c r="A43" s="443" t="s">
        <v>1472</v>
      </c>
      <c r="B43" s="785">
        <v>6</v>
      </c>
      <c r="C43" s="446" t="s">
        <v>1469</v>
      </c>
      <c r="D43" s="710" t="s">
        <v>795</v>
      </c>
      <c r="E43" s="786" t="s">
        <v>36</v>
      </c>
      <c r="F43" s="786" t="s">
        <v>36</v>
      </c>
      <c r="G43" s="786" t="s">
        <v>36</v>
      </c>
      <c r="H43" s="786" t="s">
        <v>36</v>
      </c>
      <c r="I43" s="786" t="s">
        <v>36</v>
      </c>
      <c r="J43" s="786" t="s">
        <v>36</v>
      </c>
      <c r="K43" s="786" t="s">
        <v>36</v>
      </c>
      <c r="L43" s="786" t="s">
        <v>36</v>
      </c>
      <c r="M43" s="786" t="s">
        <v>36</v>
      </c>
      <c r="N43" s="786" t="s">
        <v>36</v>
      </c>
      <c r="O43" s="786" t="s">
        <v>36</v>
      </c>
      <c r="P43" s="786" t="s">
        <v>36</v>
      </c>
      <c r="Q43" s="786" t="s">
        <v>36</v>
      </c>
      <c r="R43" s="786" t="s">
        <v>36</v>
      </c>
      <c r="S43" s="933">
        <v>67529.187999999995</v>
      </c>
      <c r="T43" s="933">
        <v>67529.187999999995</v>
      </c>
      <c r="U43" s="933">
        <v>67529.187999999995</v>
      </c>
      <c r="V43" s="933">
        <v>67529.187999999995</v>
      </c>
      <c r="W43" s="933">
        <v>67529.187999999995</v>
      </c>
      <c r="X43" s="933">
        <v>48698.938000000002</v>
      </c>
      <c r="Y43" s="933">
        <v>48698.938000000002</v>
      </c>
      <c r="Z43" s="933" t="s">
        <v>36</v>
      </c>
      <c r="AA43" s="933" t="s">
        <v>36</v>
      </c>
      <c r="AB43" s="933" t="s">
        <v>36</v>
      </c>
      <c r="AC43" s="933" t="s">
        <v>36</v>
      </c>
      <c r="AD43" s="933" t="s">
        <v>36</v>
      </c>
      <c r="AE43" s="933" t="s">
        <v>36</v>
      </c>
      <c r="AF43" s="933" t="s">
        <v>36</v>
      </c>
      <c r="AG43" s="933" t="s">
        <v>36</v>
      </c>
      <c r="AH43" s="933" t="s">
        <v>36</v>
      </c>
      <c r="AI43" s="933" t="s">
        <v>36</v>
      </c>
      <c r="AJ43" s="933" t="s">
        <v>36</v>
      </c>
      <c r="AK43" s="933" t="s">
        <v>36</v>
      </c>
      <c r="AL43" s="933" t="s">
        <v>36</v>
      </c>
      <c r="AM43" s="933" t="s">
        <v>36</v>
      </c>
      <c r="AN43" s="933" t="s">
        <v>36</v>
      </c>
      <c r="AO43" s="933" t="s">
        <v>36</v>
      </c>
      <c r="AP43" s="933" t="s">
        <v>36</v>
      </c>
      <c r="AQ43" s="933" t="s">
        <v>36</v>
      </c>
      <c r="AR43" s="933" t="s">
        <v>36</v>
      </c>
      <c r="AS43" s="933" t="s">
        <v>36</v>
      </c>
      <c r="AT43" s="933" t="s">
        <v>36</v>
      </c>
      <c r="AU43" s="933" t="s">
        <v>36</v>
      </c>
      <c r="AV43" s="933" t="s">
        <v>36</v>
      </c>
      <c r="AW43" s="933" t="s">
        <v>36</v>
      </c>
    </row>
    <row r="44" spans="1:49" x14ac:dyDescent="0.25">
      <c r="A44" s="443" t="s">
        <v>1473</v>
      </c>
      <c r="B44" s="785">
        <v>6</v>
      </c>
      <c r="C44" s="446" t="s">
        <v>1469</v>
      </c>
      <c r="D44" s="710" t="s">
        <v>795</v>
      </c>
      <c r="E44" s="786" t="s">
        <v>36</v>
      </c>
      <c r="F44" s="786" t="s">
        <v>36</v>
      </c>
      <c r="G44" s="786" t="s">
        <v>36</v>
      </c>
      <c r="H44" s="786" t="s">
        <v>36</v>
      </c>
      <c r="I44" s="786" t="s">
        <v>36</v>
      </c>
      <c r="J44" s="786" t="s">
        <v>36</v>
      </c>
      <c r="K44" s="786" t="s">
        <v>36</v>
      </c>
      <c r="L44" s="786" t="s">
        <v>36</v>
      </c>
      <c r="M44" s="786" t="s">
        <v>36</v>
      </c>
      <c r="N44" s="786" t="s">
        <v>36</v>
      </c>
      <c r="O44" s="786" t="s">
        <v>36</v>
      </c>
      <c r="P44" s="786" t="s">
        <v>36</v>
      </c>
      <c r="Q44" s="786" t="s">
        <v>36</v>
      </c>
      <c r="R44" s="786" t="s">
        <v>36</v>
      </c>
      <c r="S44" s="933">
        <v>516822.125</v>
      </c>
      <c r="T44" s="933">
        <v>516822.125</v>
      </c>
      <c r="U44" s="933">
        <v>516822.125</v>
      </c>
      <c r="V44" s="933">
        <v>516822.125</v>
      </c>
      <c r="W44" s="933">
        <v>516822.125</v>
      </c>
      <c r="X44" s="933">
        <v>516822.125</v>
      </c>
      <c r="Y44" s="933">
        <v>516822.125</v>
      </c>
      <c r="Z44" s="933" t="s">
        <v>36</v>
      </c>
      <c r="AA44" s="933" t="s">
        <v>36</v>
      </c>
      <c r="AB44" s="933" t="s">
        <v>36</v>
      </c>
      <c r="AC44" s="933" t="s">
        <v>36</v>
      </c>
      <c r="AD44" s="933" t="s">
        <v>36</v>
      </c>
      <c r="AE44" s="933" t="s">
        <v>36</v>
      </c>
      <c r="AF44" s="933" t="s">
        <v>36</v>
      </c>
      <c r="AG44" s="933" t="s">
        <v>36</v>
      </c>
      <c r="AH44" s="933" t="s">
        <v>36</v>
      </c>
      <c r="AI44" s="933" t="s">
        <v>36</v>
      </c>
      <c r="AJ44" s="933" t="s">
        <v>36</v>
      </c>
      <c r="AK44" s="933" t="s">
        <v>36</v>
      </c>
      <c r="AL44" s="933" t="s">
        <v>36</v>
      </c>
      <c r="AM44" s="933" t="s">
        <v>36</v>
      </c>
      <c r="AN44" s="933" t="s">
        <v>36</v>
      </c>
      <c r="AO44" s="933" t="s">
        <v>36</v>
      </c>
      <c r="AP44" s="933" t="s">
        <v>36</v>
      </c>
      <c r="AQ44" s="933" t="s">
        <v>36</v>
      </c>
      <c r="AR44" s="933" t="s">
        <v>36</v>
      </c>
      <c r="AS44" s="933" t="s">
        <v>36</v>
      </c>
      <c r="AT44" s="933" t="s">
        <v>36</v>
      </c>
      <c r="AU44" s="933" t="s">
        <v>36</v>
      </c>
      <c r="AV44" s="933" t="s">
        <v>36</v>
      </c>
      <c r="AW44" s="933" t="s">
        <v>36</v>
      </c>
    </row>
    <row r="45" spans="1:49" x14ac:dyDescent="0.25">
      <c r="A45" s="443" t="s">
        <v>1474</v>
      </c>
      <c r="B45" s="785">
        <v>6</v>
      </c>
      <c r="C45" s="446" t="s">
        <v>1475</v>
      </c>
      <c r="D45" s="710" t="s">
        <v>795</v>
      </c>
      <c r="E45" s="786" t="s">
        <v>36</v>
      </c>
      <c r="F45" s="786" t="s">
        <v>36</v>
      </c>
      <c r="G45" s="786" t="s">
        <v>36</v>
      </c>
      <c r="H45" s="786" t="s">
        <v>36</v>
      </c>
      <c r="I45" s="786" t="s">
        <v>36</v>
      </c>
      <c r="J45" s="786" t="s">
        <v>36</v>
      </c>
      <c r="K45" s="786" t="s">
        <v>36</v>
      </c>
      <c r="L45" s="786" t="s">
        <v>36</v>
      </c>
      <c r="M45" s="786" t="s">
        <v>36</v>
      </c>
      <c r="N45" s="786" t="s">
        <v>36</v>
      </c>
      <c r="O45" s="786" t="s">
        <v>36</v>
      </c>
      <c r="P45" s="786" t="s">
        <v>36</v>
      </c>
      <c r="Q45" s="786" t="s">
        <v>36</v>
      </c>
      <c r="R45" s="786" t="s">
        <v>36</v>
      </c>
      <c r="S45" s="786" t="s">
        <v>36</v>
      </c>
      <c r="T45" s="786" t="s">
        <v>36</v>
      </c>
      <c r="U45" s="786" t="s">
        <v>36</v>
      </c>
      <c r="V45" s="786" t="s">
        <v>36</v>
      </c>
      <c r="W45" s="786" t="s">
        <v>36</v>
      </c>
      <c r="X45" s="786" t="s">
        <v>36</v>
      </c>
      <c r="Y45" s="786" t="s">
        <v>36</v>
      </c>
      <c r="Z45" s="933" t="s">
        <v>36</v>
      </c>
      <c r="AA45" s="933" t="s">
        <v>36</v>
      </c>
      <c r="AB45" s="933" t="s">
        <v>36</v>
      </c>
      <c r="AC45" s="933" t="s">
        <v>36</v>
      </c>
      <c r="AD45" s="933">
        <v>156000</v>
      </c>
      <c r="AE45" s="933">
        <v>158823.53099999999</v>
      </c>
      <c r="AF45" s="933">
        <v>158823.53099999999</v>
      </c>
      <c r="AG45" s="933">
        <v>112500</v>
      </c>
      <c r="AH45" s="933">
        <v>112500</v>
      </c>
      <c r="AI45" s="933">
        <v>112500</v>
      </c>
      <c r="AJ45" s="933" t="s">
        <v>36</v>
      </c>
      <c r="AK45" s="933" t="s">
        <v>36</v>
      </c>
      <c r="AL45" s="933" t="s">
        <v>36</v>
      </c>
      <c r="AM45" s="933" t="s">
        <v>36</v>
      </c>
      <c r="AN45" s="933" t="s">
        <v>36</v>
      </c>
      <c r="AO45" s="933" t="s">
        <v>36</v>
      </c>
      <c r="AP45" s="933" t="s">
        <v>36</v>
      </c>
      <c r="AQ45" s="933">
        <v>112500</v>
      </c>
      <c r="AR45" s="933">
        <v>112500</v>
      </c>
      <c r="AS45" s="933">
        <v>146250</v>
      </c>
      <c r="AT45" s="933">
        <v>146250</v>
      </c>
      <c r="AU45" s="933">
        <v>146250</v>
      </c>
      <c r="AV45" s="933">
        <v>146250</v>
      </c>
      <c r="AW45" s="933">
        <v>146250</v>
      </c>
    </row>
    <row r="46" spans="1:49" x14ac:dyDescent="0.25">
      <c r="A46" s="443" t="s">
        <v>1476</v>
      </c>
      <c r="B46" s="785">
        <v>6</v>
      </c>
      <c r="C46" s="446" t="s">
        <v>1475</v>
      </c>
      <c r="D46" s="710" t="s">
        <v>795</v>
      </c>
      <c r="E46" s="786" t="s">
        <v>36</v>
      </c>
      <c r="F46" s="786" t="s">
        <v>36</v>
      </c>
      <c r="G46" s="786" t="s">
        <v>36</v>
      </c>
      <c r="H46" s="786" t="s">
        <v>36</v>
      </c>
      <c r="I46" s="786" t="s">
        <v>36</v>
      </c>
      <c r="J46" s="786" t="s">
        <v>36</v>
      </c>
      <c r="K46" s="786" t="s">
        <v>36</v>
      </c>
      <c r="L46" s="786" t="s">
        <v>36</v>
      </c>
      <c r="M46" s="786" t="s">
        <v>36</v>
      </c>
      <c r="N46" s="786" t="s">
        <v>36</v>
      </c>
      <c r="O46" s="786" t="s">
        <v>36</v>
      </c>
      <c r="P46" s="786" t="s">
        <v>36</v>
      </c>
      <c r="Q46" s="786" t="s">
        <v>36</v>
      </c>
      <c r="R46" s="786" t="s">
        <v>36</v>
      </c>
      <c r="S46" s="786" t="s">
        <v>36</v>
      </c>
      <c r="T46" s="786" t="s">
        <v>36</v>
      </c>
      <c r="U46" s="786" t="s">
        <v>36</v>
      </c>
      <c r="V46" s="786" t="s">
        <v>36</v>
      </c>
      <c r="W46" s="786" t="s">
        <v>36</v>
      </c>
      <c r="X46" s="786" t="s">
        <v>36</v>
      </c>
      <c r="Y46" s="786" t="s">
        <v>36</v>
      </c>
      <c r="Z46" s="933" t="s">
        <v>36</v>
      </c>
      <c r="AA46" s="933" t="s">
        <v>36</v>
      </c>
      <c r="AB46" s="933" t="s">
        <v>36</v>
      </c>
      <c r="AC46" s="933" t="s">
        <v>36</v>
      </c>
      <c r="AD46" s="933">
        <v>156000</v>
      </c>
      <c r="AE46" s="933">
        <v>158823.53099999999</v>
      </c>
      <c r="AF46" s="933">
        <v>158823.53099999999</v>
      </c>
      <c r="AG46" s="933">
        <v>112500</v>
      </c>
      <c r="AH46" s="933">
        <v>112500</v>
      </c>
      <c r="AI46" s="933">
        <v>112500</v>
      </c>
      <c r="AJ46" s="933" t="s">
        <v>36</v>
      </c>
      <c r="AK46" s="933" t="s">
        <v>36</v>
      </c>
      <c r="AL46" s="933" t="s">
        <v>36</v>
      </c>
      <c r="AM46" s="933" t="s">
        <v>36</v>
      </c>
      <c r="AN46" s="933" t="s">
        <v>36</v>
      </c>
      <c r="AO46" s="933" t="s">
        <v>36</v>
      </c>
      <c r="AP46" s="933" t="s">
        <v>36</v>
      </c>
      <c r="AQ46" s="933">
        <v>112500</v>
      </c>
      <c r="AR46" s="933">
        <v>112500</v>
      </c>
      <c r="AS46" s="933">
        <v>146250</v>
      </c>
      <c r="AT46" s="933">
        <v>146250</v>
      </c>
      <c r="AU46" s="933">
        <v>146250</v>
      </c>
      <c r="AV46" s="933">
        <v>146250</v>
      </c>
      <c r="AW46" s="933">
        <v>146250</v>
      </c>
    </row>
    <row r="47" spans="1:49" x14ac:dyDescent="0.25">
      <c r="A47" s="443" t="s">
        <v>1477</v>
      </c>
      <c r="B47" s="785">
        <v>6</v>
      </c>
      <c r="C47" s="446" t="s">
        <v>1475</v>
      </c>
      <c r="D47" s="710" t="s">
        <v>795</v>
      </c>
      <c r="E47" s="786" t="s">
        <v>36</v>
      </c>
      <c r="F47" s="786" t="s">
        <v>36</v>
      </c>
      <c r="G47" s="786" t="s">
        <v>36</v>
      </c>
      <c r="H47" s="786" t="s">
        <v>36</v>
      </c>
      <c r="I47" s="786" t="s">
        <v>36</v>
      </c>
      <c r="J47" s="786" t="s">
        <v>36</v>
      </c>
      <c r="K47" s="786" t="s">
        <v>36</v>
      </c>
      <c r="L47" s="786" t="s">
        <v>36</v>
      </c>
      <c r="M47" s="786" t="s">
        <v>36</v>
      </c>
      <c r="N47" s="786" t="s">
        <v>36</v>
      </c>
      <c r="O47" s="786" t="s">
        <v>36</v>
      </c>
      <c r="P47" s="786" t="s">
        <v>36</v>
      </c>
      <c r="Q47" s="786" t="s">
        <v>36</v>
      </c>
      <c r="R47" s="786" t="s">
        <v>36</v>
      </c>
      <c r="S47" s="786" t="s">
        <v>36</v>
      </c>
      <c r="T47" s="786" t="s">
        <v>36</v>
      </c>
      <c r="U47" s="786" t="s">
        <v>36</v>
      </c>
      <c r="V47" s="786" t="s">
        <v>36</v>
      </c>
      <c r="W47" s="786" t="s">
        <v>36</v>
      </c>
      <c r="X47" s="786" t="s">
        <v>36</v>
      </c>
      <c r="Y47" s="786" t="s">
        <v>36</v>
      </c>
      <c r="Z47" s="933" t="s">
        <v>36</v>
      </c>
      <c r="AA47" s="933" t="s">
        <v>36</v>
      </c>
      <c r="AB47" s="933" t="s">
        <v>36</v>
      </c>
      <c r="AC47" s="933" t="s">
        <v>36</v>
      </c>
      <c r="AD47" s="933">
        <v>78016</v>
      </c>
      <c r="AE47" s="933">
        <v>79411.766000000003</v>
      </c>
      <c r="AF47" s="933">
        <v>79411.766000000003</v>
      </c>
      <c r="AG47" s="933">
        <v>56250</v>
      </c>
      <c r="AH47" s="933">
        <v>56250</v>
      </c>
      <c r="AI47" s="933">
        <v>56250</v>
      </c>
      <c r="AJ47" s="933" t="s">
        <v>36</v>
      </c>
      <c r="AK47" s="933" t="s">
        <v>36</v>
      </c>
      <c r="AL47" s="933" t="s">
        <v>36</v>
      </c>
      <c r="AM47" s="933" t="s">
        <v>36</v>
      </c>
      <c r="AN47" s="933" t="s">
        <v>36</v>
      </c>
      <c r="AO47" s="933" t="s">
        <v>36</v>
      </c>
      <c r="AP47" s="933" t="s">
        <v>36</v>
      </c>
      <c r="AQ47" s="933">
        <v>56250</v>
      </c>
      <c r="AR47" s="933">
        <v>56250</v>
      </c>
      <c r="AS47" s="933">
        <v>73125</v>
      </c>
      <c r="AT47" s="933">
        <v>73125</v>
      </c>
      <c r="AU47" s="933">
        <v>73125</v>
      </c>
      <c r="AV47" s="933">
        <v>73125</v>
      </c>
      <c r="AW47" s="933">
        <v>73125</v>
      </c>
    </row>
    <row r="48" spans="1:49" x14ac:dyDescent="0.25">
      <c r="A48" s="443" t="s">
        <v>1478</v>
      </c>
      <c r="B48" s="785">
        <v>6</v>
      </c>
      <c r="C48" s="446" t="s">
        <v>1475</v>
      </c>
      <c r="D48" s="710" t="s">
        <v>795</v>
      </c>
      <c r="E48" s="786" t="s">
        <v>36</v>
      </c>
      <c r="F48" s="786" t="s">
        <v>36</v>
      </c>
      <c r="G48" s="786" t="s">
        <v>36</v>
      </c>
      <c r="H48" s="786" t="s">
        <v>36</v>
      </c>
      <c r="I48" s="786" t="s">
        <v>36</v>
      </c>
      <c r="J48" s="786" t="s">
        <v>36</v>
      </c>
      <c r="K48" s="786" t="s">
        <v>36</v>
      </c>
      <c r="L48" s="786" t="s">
        <v>36</v>
      </c>
      <c r="M48" s="786" t="s">
        <v>36</v>
      </c>
      <c r="N48" s="786" t="s">
        <v>36</v>
      </c>
      <c r="O48" s="786" t="s">
        <v>36</v>
      </c>
      <c r="P48" s="786" t="s">
        <v>36</v>
      </c>
      <c r="Q48" s="786" t="s">
        <v>36</v>
      </c>
      <c r="R48" s="786" t="s">
        <v>36</v>
      </c>
      <c r="S48" s="786" t="s">
        <v>36</v>
      </c>
      <c r="T48" s="786" t="s">
        <v>36</v>
      </c>
      <c r="U48" s="786" t="s">
        <v>36</v>
      </c>
      <c r="V48" s="786" t="s">
        <v>36</v>
      </c>
      <c r="W48" s="786" t="s">
        <v>36</v>
      </c>
      <c r="X48" s="786" t="s">
        <v>36</v>
      </c>
      <c r="Y48" s="786" t="s">
        <v>36</v>
      </c>
      <c r="Z48" s="933" t="s">
        <v>36</v>
      </c>
      <c r="AA48" s="933" t="s">
        <v>36</v>
      </c>
      <c r="AB48" s="933" t="s">
        <v>36</v>
      </c>
      <c r="AC48" s="933" t="s">
        <v>36</v>
      </c>
      <c r="AD48" s="933">
        <v>78016</v>
      </c>
      <c r="AE48" s="933">
        <v>79411.766000000003</v>
      </c>
      <c r="AF48" s="933">
        <v>79411.766000000003</v>
      </c>
      <c r="AG48" s="933">
        <v>56250</v>
      </c>
      <c r="AH48" s="933">
        <v>56250</v>
      </c>
      <c r="AI48" s="933">
        <v>56250</v>
      </c>
      <c r="AJ48" s="933" t="s">
        <v>36</v>
      </c>
      <c r="AK48" s="933" t="s">
        <v>36</v>
      </c>
      <c r="AL48" s="933" t="s">
        <v>36</v>
      </c>
      <c r="AM48" s="933" t="s">
        <v>36</v>
      </c>
      <c r="AN48" s="933" t="s">
        <v>36</v>
      </c>
      <c r="AO48" s="933" t="s">
        <v>36</v>
      </c>
      <c r="AP48" s="933" t="s">
        <v>36</v>
      </c>
      <c r="AQ48" s="933">
        <v>56250</v>
      </c>
      <c r="AR48" s="933">
        <v>56250</v>
      </c>
      <c r="AS48" s="933">
        <v>73125</v>
      </c>
      <c r="AT48" s="933">
        <v>73125</v>
      </c>
      <c r="AU48" s="933">
        <v>73125</v>
      </c>
      <c r="AV48" s="933">
        <v>73125</v>
      </c>
      <c r="AW48" s="933">
        <v>73125</v>
      </c>
    </row>
    <row r="49" spans="1:49" x14ac:dyDescent="0.25">
      <c r="A49" s="443" t="s">
        <v>1479</v>
      </c>
      <c r="B49" s="785">
        <v>6</v>
      </c>
      <c r="C49" s="446" t="s">
        <v>1475</v>
      </c>
      <c r="D49" s="710" t="s">
        <v>795</v>
      </c>
      <c r="E49" s="786" t="s">
        <v>36</v>
      </c>
      <c r="F49" s="786" t="s">
        <v>36</v>
      </c>
      <c r="G49" s="786" t="s">
        <v>36</v>
      </c>
      <c r="H49" s="786" t="s">
        <v>36</v>
      </c>
      <c r="I49" s="786" t="s">
        <v>36</v>
      </c>
      <c r="J49" s="786" t="s">
        <v>36</v>
      </c>
      <c r="K49" s="786" t="s">
        <v>36</v>
      </c>
      <c r="L49" s="786" t="s">
        <v>36</v>
      </c>
      <c r="M49" s="786" t="s">
        <v>36</v>
      </c>
      <c r="N49" s="786" t="s">
        <v>36</v>
      </c>
      <c r="O49" s="786" t="s">
        <v>36</v>
      </c>
      <c r="P49" s="786" t="s">
        <v>36</v>
      </c>
      <c r="Q49" s="786" t="s">
        <v>36</v>
      </c>
      <c r="R49" s="786" t="s">
        <v>36</v>
      </c>
      <c r="S49" s="786" t="s">
        <v>36</v>
      </c>
      <c r="T49" s="786" t="s">
        <v>36</v>
      </c>
      <c r="U49" s="786" t="s">
        <v>36</v>
      </c>
      <c r="V49" s="786" t="s">
        <v>36</v>
      </c>
      <c r="W49" s="786" t="s">
        <v>36</v>
      </c>
      <c r="X49" s="786" t="s">
        <v>36</v>
      </c>
      <c r="Y49" s="786" t="s">
        <v>36</v>
      </c>
      <c r="Z49" s="933" t="s">
        <v>36</v>
      </c>
      <c r="AA49" s="933" t="s">
        <v>36</v>
      </c>
      <c r="AB49" s="933" t="s">
        <v>36</v>
      </c>
      <c r="AC49" s="933" t="s">
        <v>36</v>
      </c>
      <c r="AD49" s="933">
        <v>78016</v>
      </c>
      <c r="AE49" s="933">
        <v>79411.766000000003</v>
      </c>
      <c r="AF49" s="933">
        <v>79411.766000000003</v>
      </c>
      <c r="AG49" s="933">
        <v>56250</v>
      </c>
      <c r="AH49" s="933">
        <v>56250</v>
      </c>
      <c r="AI49" s="933">
        <v>56250</v>
      </c>
      <c r="AJ49" s="933" t="s">
        <v>36</v>
      </c>
      <c r="AK49" s="933" t="s">
        <v>36</v>
      </c>
      <c r="AL49" s="933" t="s">
        <v>36</v>
      </c>
      <c r="AM49" s="933" t="s">
        <v>36</v>
      </c>
      <c r="AN49" s="933" t="s">
        <v>36</v>
      </c>
      <c r="AO49" s="933" t="s">
        <v>36</v>
      </c>
      <c r="AP49" s="933" t="s">
        <v>36</v>
      </c>
      <c r="AQ49" s="933">
        <v>56250</v>
      </c>
      <c r="AR49" s="933">
        <v>56250</v>
      </c>
      <c r="AS49" s="933">
        <v>73125</v>
      </c>
      <c r="AT49" s="933">
        <v>73125</v>
      </c>
      <c r="AU49" s="933">
        <v>73125</v>
      </c>
      <c r="AV49" s="933">
        <v>73125</v>
      </c>
      <c r="AW49" s="933">
        <v>73125</v>
      </c>
    </row>
    <row r="50" spans="1:49" x14ac:dyDescent="0.25">
      <c r="A50" s="443" t="s">
        <v>1480</v>
      </c>
      <c r="B50" s="785">
        <v>6</v>
      </c>
      <c r="C50" s="446" t="s">
        <v>1475</v>
      </c>
      <c r="D50" s="710" t="s">
        <v>795</v>
      </c>
      <c r="E50" s="786" t="s">
        <v>36</v>
      </c>
      <c r="F50" s="786" t="s">
        <v>36</v>
      </c>
      <c r="G50" s="786" t="s">
        <v>36</v>
      </c>
      <c r="H50" s="786" t="s">
        <v>36</v>
      </c>
      <c r="I50" s="786" t="s">
        <v>36</v>
      </c>
      <c r="J50" s="786" t="s">
        <v>36</v>
      </c>
      <c r="K50" s="786" t="s">
        <v>36</v>
      </c>
      <c r="L50" s="786" t="s">
        <v>36</v>
      </c>
      <c r="M50" s="786" t="s">
        <v>36</v>
      </c>
      <c r="N50" s="786" t="s">
        <v>36</v>
      </c>
      <c r="O50" s="786" t="s">
        <v>36</v>
      </c>
      <c r="P50" s="786" t="s">
        <v>36</v>
      </c>
      <c r="Q50" s="786" t="s">
        <v>36</v>
      </c>
      <c r="R50" s="786" t="s">
        <v>36</v>
      </c>
      <c r="S50" s="786" t="s">
        <v>36</v>
      </c>
      <c r="T50" s="786" t="s">
        <v>36</v>
      </c>
      <c r="U50" s="786" t="s">
        <v>36</v>
      </c>
      <c r="V50" s="786" t="s">
        <v>36</v>
      </c>
      <c r="W50" s="786" t="s">
        <v>36</v>
      </c>
      <c r="X50" s="786" t="s">
        <v>36</v>
      </c>
      <c r="Y50" s="786" t="s">
        <v>36</v>
      </c>
      <c r="Z50" s="933" t="s">
        <v>36</v>
      </c>
      <c r="AA50" s="933" t="s">
        <v>36</v>
      </c>
      <c r="AB50" s="933" t="s">
        <v>36</v>
      </c>
      <c r="AC50" s="933" t="s">
        <v>36</v>
      </c>
      <c r="AD50" s="933">
        <v>78016</v>
      </c>
      <c r="AE50" s="933">
        <v>79411.766000000003</v>
      </c>
      <c r="AF50" s="933">
        <v>79411.766000000003</v>
      </c>
      <c r="AG50" s="933">
        <v>56250</v>
      </c>
      <c r="AH50" s="933">
        <v>56250</v>
      </c>
      <c r="AI50" s="933">
        <v>56250</v>
      </c>
      <c r="AJ50" s="933" t="s">
        <v>36</v>
      </c>
      <c r="AK50" s="933" t="s">
        <v>36</v>
      </c>
      <c r="AL50" s="933" t="s">
        <v>36</v>
      </c>
      <c r="AM50" s="933" t="s">
        <v>36</v>
      </c>
      <c r="AN50" s="933" t="s">
        <v>36</v>
      </c>
      <c r="AO50" s="933" t="s">
        <v>36</v>
      </c>
      <c r="AP50" s="933" t="s">
        <v>36</v>
      </c>
      <c r="AQ50" s="933">
        <v>56250</v>
      </c>
      <c r="AR50" s="933">
        <v>56250</v>
      </c>
      <c r="AS50" s="933">
        <v>73125</v>
      </c>
      <c r="AT50" s="933">
        <v>73125</v>
      </c>
      <c r="AU50" s="933">
        <v>73125</v>
      </c>
      <c r="AV50" s="933">
        <v>73125</v>
      </c>
      <c r="AW50" s="933">
        <v>73125</v>
      </c>
    </row>
    <row r="51" spans="1:49" x14ac:dyDescent="0.25">
      <c r="A51" s="443" t="s">
        <v>1481</v>
      </c>
      <c r="B51" s="785">
        <v>6</v>
      </c>
      <c r="C51" s="446" t="s">
        <v>1475</v>
      </c>
      <c r="D51" s="710" t="s">
        <v>795</v>
      </c>
      <c r="E51" s="786" t="s">
        <v>36</v>
      </c>
      <c r="F51" s="786" t="s">
        <v>36</v>
      </c>
      <c r="G51" s="786" t="s">
        <v>36</v>
      </c>
      <c r="H51" s="786" t="s">
        <v>36</v>
      </c>
      <c r="I51" s="786" t="s">
        <v>36</v>
      </c>
      <c r="J51" s="786" t="s">
        <v>36</v>
      </c>
      <c r="K51" s="786" t="s">
        <v>36</v>
      </c>
      <c r="L51" s="786" t="s">
        <v>36</v>
      </c>
      <c r="M51" s="786" t="s">
        <v>36</v>
      </c>
      <c r="N51" s="786" t="s">
        <v>36</v>
      </c>
      <c r="O51" s="786" t="s">
        <v>36</v>
      </c>
      <c r="P51" s="786" t="s">
        <v>36</v>
      </c>
      <c r="Q51" s="786" t="s">
        <v>36</v>
      </c>
      <c r="R51" s="786" t="s">
        <v>36</v>
      </c>
      <c r="S51" s="786" t="s">
        <v>36</v>
      </c>
      <c r="T51" s="786" t="s">
        <v>36</v>
      </c>
      <c r="U51" s="786" t="s">
        <v>36</v>
      </c>
      <c r="V51" s="786" t="s">
        <v>36</v>
      </c>
      <c r="W51" s="786" t="s">
        <v>36</v>
      </c>
      <c r="X51" s="786" t="s">
        <v>36</v>
      </c>
      <c r="Y51" s="786" t="s">
        <v>36</v>
      </c>
      <c r="Z51" s="933" t="s">
        <v>36</v>
      </c>
      <c r="AA51" s="933" t="s">
        <v>36</v>
      </c>
      <c r="AB51" s="933" t="s">
        <v>36</v>
      </c>
      <c r="AC51" s="933" t="s">
        <v>36</v>
      </c>
      <c r="AD51" s="933">
        <v>78016</v>
      </c>
      <c r="AE51" s="933">
        <v>79411.766000000003</v>
      </c>
      <c r="AF51" s="933">
        <v>79411.766000000003</v>
      </c>
      <c r="AG51" s="933">
        <v>56250</v>
      </c>
      <c r="AH51" s="933">
        <v>56250</v>
      </c>
      <c r="AI51" s="933">
        <v>56250</v>
      </c>
      <c r="AJ51" s="933" t="s">
        <v>36</v>
      </c>
      <c r="AK51" s="933" t="s">
        <v>36</v>
      </c>
      <c r="AL51" s="933" t="s">
        <v>36</v>
      </c>
      <c r="AM51" s="933" t="s">
        <v>36</v>
      </c>
      <c r="AN51" s="933" t="s">
        <v>36</v>
      </c>
      <c r="AO51" s="933" t="s">
        <v>36</v>
      </c>
      <c r="AP51" s="933" t="s">
        <v>36</v>
      </c>
      <c r="AQ51" s="933">
        <v>56250</v>
      </c>
      <c r="AR51" s="933">
        <v>56250</v>
      </c>
      <c r="AS51" s="933">
        <v>73125</v>
      </c>
      <c r="AT51" s="933">
        <v>73125</v>
      </c>
      <c r="AU51" s="933">
        <v>73125</v>
      </c>
      <c r="AV51" s="933">
        <v>73125</v>
      </c>
      <c r="AW51" s="933">
        <v>73125</v>
      </c>
    </row>
    <row r="52" spans="1:49" x14ac:dyDescent="0.25">
      <c r="A52" s="443" t="s">
        <v>1482</v>
      </c>
      <c r="B52" s="785">
        <v>6</v>
      </c>
      <c r="C52" s="446" t="s">
        <v>1475</v>
      </c>
      <c r="D52" s="710" t="s">
        <v>795</v>
      </c>
      <c r="E52" s="786" t="s">
        <v>36</v>
      </c>
      <c r="F52" s="786" t="s">
        <v>36</v>
      </c>
      <c r="G52" s="786" t="s">
        <v>36</v>
      </c>
      <c r="H52" s="786" t="s">
        <v>36</v>
      </c>
      <c r="I52" s="786" t="s">
        <v>36</v>
      </c>
      <c r="J52" s="786" t="s">
        <v>36</v>
      </c>
      <c r="K52" s="786" t="s">
        <v>36</v>
      </c>
      <c r="L52" s="786" t="s">
        <v>36</v>
      </c>
      <c r="M52" s="786" t="s">
        <v>36</v>
      </c>
      <c r="N52" s="786" t="s">
        <v>36</v>
      </c>
      <c r="O52" s="786" t="s">
        <v>36</v>
      </c>
      <c r="P52" s="786" t="s">
        <v>36</v>
      </c>
      <c r="Q52" s="786" t="s">
        <v>36</v>
      </c>
      <c r="R52" s="786" t="s">
        <v>36</v>
      </c>
      <c r="S52" s="786" t="s">
        <v>36</v>
      </c>
      <c r="T52" s="786" t="s">
        <v>36</v>
      </c>
      <c r="U52" s="786" t="s">
        <v>36</v>
      </c>
      <c r="V52" s="786" t="s">
        <v>36</v>
      </c>
      <c r="W52" s="786" t="s">
        <v>36</v>
      </c>
      <c r="X52" s="786" t="s">
        <v>36</v>
      </c>
      <c r="Y52" s="786" t="s">
        <v>36</v>
      </c>
      <c r="Z52" s="933" t="s">
        <v>36</v>
      </c>
      <c r="AA52" s="933" t="s">
        <v>36</v>
      </c>
      <c r="AB52" s="933" t="s">
        <v>36</v>
      </c>
      <c r="AC52" s="933" t="s">
        <v>36</v>
      </c>
      <c r="AD52" s="933">
        <v>78016</v>
      </c>
      <c r="AE52" s="933">
        <v>79411.766000000003</v>
      </c>
      <c r="AF52" s="933">
        <v>79411.766000000003</v>
      </c>
      <c r="AG52" s="933">
        <v>56250</v>
      </c>
      <c r="AH52" s="933">
        <v>56250</v>
      </c>
      <c r="AI52" s="933">
        <v>56250</v>
      </c>
      <c r="AJ52" s="933" t="s">
        <v>36</v>
      </c>
      <c r="AK52" s="933" t="s">
        <v>36</v>
      </c>
      <c r="AL52" s="933" t="s">
        <v>36</v>
      </c>
      <c r="AM52" s="933" t="s">
        <v>36</v>
      </c>
      <c r="AN52" s="933" t="s">
        <v>36</v>
      </c>
      <c r="AO52" s="933" t="s">
        <v>36</v>
      </c>
      <c r="AP52" s="933" t="s">
        <v>36</v>
      </c>
      <c r="AQ52" s="933">
        <v>56250</v>
      </c>
      <c r="AR52" s="933">
        <v>56250</v>
      </c>
      <c r="AS52" s="933">
        <v>73125</v>
      </c>
      <c r="AT52" s="933">
        <v>73125</v>
      </c>
      <c r="AU52" s="933">
        <v>73125</v>
      </c>
      <c r="AV52" s="933">
        <v>73125</v>
      </c>
      <c r="AW52" s="933">
        <v>73125</v>
      </c>
    </row>
    <row r="53" spans="1:49" x14ac:dyDescent="0.25">
      <c r="A53" s="443" t="s">
        <v>1483</v>
      </c>
      <c r="B53" s="785">
        <v>6</v>
      </c>
      <c r="C53" s="446" t="s">
        <v>1475</v>
      </c>
      <c r="D53" s="710" t="s">
        <v>795</v>
      </c>
      <c r="E53" s="786" t="s">
        <v>36</v>
      </c>
      <c r="F53" s="786" t="s">
        <v>36</v>
      </c>
      <c r="G53" s="786" t="s">
        <v>36</v>
      </c>
      <c r="H53" s="786" t="s">
        <v>36</v>
      </c>
      <c r="I53" s="786" t="s">
        <v>36</v>
      </c>
      <c r="J53" s="786" t="s">
        <v>36</v>
      </c>
      <c r="K53" s="786" t="s">
        <v>36</v>
      </c>
      <c r="L53" s="786" t="s">
        <v>36</v>
      </c>
      <c r="M53" s="786" t="s">
        <v>36</v>
      </c>
      <c r="N53" s="786" t="s">
        <v>36</v>
      </c>
      <c r="O53" s="786" t="s">
        <v>36</v>
      </c>
      <c r="P53" s="786" t="s">
        <v>36</v>
      </c>
      <c r="Q53" s="786" t="s">
        <v>36</v>
      </c>
      <c r="R53" s="786" t="s">
        <v>36</v>
      </c>
      <c r="S53" s="786" t="s">
        <v>36</v>
      </c>
      <c r="T53" s="786" t="s">
        <v>36</v>
      </c>
      <c r="U53" s="786" t="s">
        <v>36</v>
      </c>
      <c r="V53" s="786" t="s">
        <v>36</v>
      </c>
      <c r="W53" s="786" t="s">
        <v>36</v>
      </c>
      <c r="X53" s="786" t="s">
        <v>36</v>
      </c>
      <c r="Y53" s="786" t="s">
        <v>36</v>
      </c>
      <c r="Z53" s="933" t="s">
        <v>36</v>
      </c>
      <c r="AA53" s="933" t="s">
        <v>36</v>
      </c>
      <c r="AB53" s="933" t="s">
        <v>36</v>
      </c>
      <c r="AC53" s="933" t="s">
        <v>36</v>
      </c>
      <c r="AD53" s="933">
        <v>78016</v>
      </c>
      <c r="AE53" s="933">
        <v>79411.766000000003</v>
      </c>
      <c r="AF53" s="933">
        <v>79411.766000000003</v>
      </c>
      <c r="AG53" s="933">
        <v>56250</v>
      </c>
      <c r="AH53" s="933">
        <v>56250</v>
      </c>
      <c r="AI53" s="933">
        <v>56250</v>
      </c>
      <c r="AJ53" s="933" t="s">
        <v>36</v>
      </c>
      <c r="AK53" s="933" t="s">
        <v>36</v>
      </c>
      <c r="AL53" s="933" t="s">
        <v>36</v>
      </c>
      <c r="AM53" s="933" t="s">
        <v>36</v>
      </c>
      <c r="AN53" s="933" t="s">
        <v>36</v>
      </c>
      <c r="AO53" s="933" t="s">
        <v>36</v>
      </c>
      <c r="AP53" s="933" t="s">
        <v>36</v>
      </c>
      <c r="AQ53" s="933">
        <v>56250</v>
      </c>
      <c r="AR53" s="933">
        <v>56250</v>
      </c>
      <c r="AS53" s="933">
        <v>73125</v>
      </c>
      <c r="AT53" s="933">
        <v>73125</v>
      </c>
      <c r="AU53" s="933">
        <v>73125</v>
      </c>
      <c r="AV53" s="933">
        <v>73125</v>
      </c>
      <c r="AW53" s="933">
        <v>73125</v>
      </c>
    </row>
    <row r="54" spans="1:49" x14ac:dyDescent="0.25">
      <c r="A54" s="443" t="s">
        <v>1484</v>
      </c>
      <c r="B54" s="785">
        <v>6</v>
      </c>
      <c r="C54" s="446" t="s">
        <v>1475</v>
      </c>
      <c r="D54" s="710" t="s">
        <v>795</v>
      </c>
      <c r="E54" s="786" t="s">
        <v>36</v>
      </c>
      <c r="F54" s="786" t="s">
        <v>36</v>
      </c>
      <c r="G54" s="786" t="s">
        <v>36</v>
      </c>
      <c r="H54" s="786" t="s">
        <v>36</v>
      </c>
      <c r="I54" s="786" t="s">
        <v>36</v>
      </c>
      <c r="J54" s="786" t="s">
        <v>36</v>
      </c>
      <c r="K54" s="786" t="s">
        <v>36</v>
      </c>
      <c r="L54" s="786" t="s">
        <v>36</v>
      </c>
      <c r="M54" s="786" t="s">
        <v>36</v>
      </c>
      <c r="N54" s="786" t="s">
        <v>36</v>
      </c>
      <c r="O54" s="786" t="s">
        <v>36</v>
      </c>
      <c r="P54" s="786" t="s">
        <v>36</v>
      </c>
      <c r="Q54" s="786" t="s">
        <v>36</v>
      </c>
      <c r="R54" s="786" t="s">
        <v>36</v>
      </c>
      <c r="S54" s="786" t="s">
        <v>36</v>
      </c>
      <c r="T54" s="786" t="s">
        <v>36</v>
      </c>
      <c r="U54" s="786" t="s">
        <v>36</v>
      </c>
      <c r="V54" s="786" t="s">
        <v>36</v>
      </c>
      <c r="W54" s="786" t="s">
        <v>36</v>
      </c>
      <c r="X54" s="786" t="s">
        <v>36</v>
      </c>
      <c r="Y54" s="786" t="s">
        <v>36</v>
      </c>
      <c r="Z54" s="933" t="s">
        <v>36</v>
      </c>
      <c r="AA54" s="933" t="s">
        <v>36</v>
      </c>
      <c r="AB54" s="933" t="s">
        <v>36</v>
      </c>
      <c r="AC54" s="933" t="s">
        <v>36</v>
      </c>
      <c r="AD54" s="933">
        <v>83588.570000000007</v>
      </c>
      <c r="AE54" s="933">
        <v>79411.766000000003</v>
      </c>
      <c r="AF54" s="933">
        <v>79411.766000000003</v>
      </c>
      <c r="AG54" s="933">
        <v>56250</v>
      </c>
      <c r="AH54" s="933">
        <v>56250</v>
      </c>
      <c r="AI54" s="933">
        <v>56250</v>
      </c>
      <c r="AJ54" s="933" t="s">
        <v>36</v>
      </c>
      <c r="AK54" s="933" t="s">
        <v>36</v>
      </c>
      <c r="AL54" s="933" t="s">
        <v>36</v>
      </c>
      <c r="AM54" s="933" t="s">
        <v>36</v>
      </c>
      <c r="AN54" s="933" t="s">
        <v>36</v>
      </c>
      <c r="AO54" s="933" t="s">
        <v>36</v>
      </c>
      <c r="AP54" s="933" t="s">
        <v>36</v>
      </c>
      <c r="AQ54" s="933">
        <v>56250</v>
      </c>
      <c r="AR54" s="933">
        <v>56250</v>
      </c>
      <c r="AS54" s="933">
        <v>73125</v>
      </c>
      <c r="AT54" s="933">
        <v>73125</v>
      </c>
      <c r="AU54" s="933">
        <v>73125</v>
      </c>
      <c r="AV54" s="933">
        <v>73125</v>
      </c>
      <c r="AW54" s="933">
        <v>73125</v>
      </c>
    </row>
    <row r="55" spans="1:49" x14ac:dyDescent="0.25">
      <c r="A55" s="443" t="s">
        <v>1350</v>
      </c>
      <c r="B55" s="785">
        <v>6</v>
      </c>
      <c r="C55" s="446" t="s">
        <v>1475</v>
      </c>
      <c r="D55" s="710" t="s">
        <v>795</v>
      </c>
      <c r="E55" s="786" t="s">
        <v>36</v>
      </c>
      <c r="F55" s="786" t="s">
        <v>36</v>
      </c>
      <c r="G55" s="786" t="s">
        <v>36</v>
      </c>
      <c r="H55" s="786" t="s">
        <v>36</v>
      </c>
      <c r="I55" s="786" t="s">
        <v>36</v>
      </c>
      <c r="J55" s="786" t="s">
        <v>36</v>
      </c>
      <c r="K55" s="786" t="s">
        <v>36</v>
      </c>
      <c r="L55" s="786" t="s">
        <v>36</v>
      </c>
      <c r="M55" s="786" t="s">
        <v>36</v>
      </c>
      <c r="N55" s="786" t="s">
        <v>36</v>
      </c>
      <c r="O55" s="786" t="s">
        <v>36</v>
      </c>
      <c r="P55" s="786" t="s">
        <v>36</v>
      </c>
      <c r="Q55" s="786" t="s">
        <v>36</v>
      </c>
      <c r="R55" s="786" t="s">
        <v>36</v>
      </c>
      <c r="S55" s="786" t="s">
        <v>36</v>
      </c>
      <c r="T55" s="786" t="s">
        <v>36</v>
      </c>
      <c r="U55" s="786" t="s">
        <v>36</v>
      </c>
      <c r="V55" s="786" t="s">
        <v>36</v>
      </c>
      <c r="W55" s="786" t="s">
        <v>36</v>
      </c>
      <c r="X55" s="786" t="s">
        <v>36</v>
      </c>
      <c r="Y55" s="786" t="s">
        <v>36</v>
      </c>
      <c r="Z55" s="786" t="s">
        <v>36</v>
      </c>
      <c r="AA55" s="786" t="s">
        <v>36</v>
      </c>
      <c r="AB55" s="786" t="s">
        <v>36</v>
      </c>
      <c r="AC55" s="786" t="s">
        <v>36</v>
      </c>
      <c r="AD55" s="786">
        <v>936000</v>
      </c>
      <c r="AE55" s="786">
        <v>952941.18799999997</v>
      </c>
      <c r="AF55" s="786">
        <v>952941.18799999997</v>
      </c>
      <c r="AG55" s="786">
        <v>675000</v>
      </c>
      <c r="AH55" s="786">
        <v>675000</v>
      </c>
      <c r="AI55" s="786">
        <v>675000</v>
      </c>
      <c r="AJ55" s="786" t="s">
        <v>36</v>
      </c>
      <c r="AK55" s="786" t="s">
        <v>36</v>
      </c>
      <c r="AL55" s="786" t="s">
        <v>36</v>
      </c>
      <c r="AM55" s="786" t="s">
        <v>36</v>
      </c>
      <c r="AN55" s="786" t="s">
        <v>36</v>
      </c>
      <c r="AO55" s="786" t="s">
        <v>36</v>
      </c>
      <c r="AP55" s="786" t="s">
        <v>36</v>
      </c>
      <c r="AQ55" s="786" t="s">
        <v>36</v>
      </c>
      <c r="AR55" s="786" t="s">
        <v>36</v>
      </c>
      <c r="AS55" s="786" t="s">
        <v>36</v>
      </c>
      <c r="AT55" s="786" t="s">
        <v>36</v>
      </c>
      <c r="AU55" s="786" t="s">
        <v>36</v>
      </c>
      <c r="AV55" s="786" t="s">
        <v>36</v>
      </c>
      <c r="AW55" s="786" t="s">
        <v>36</v>
      </c>
    </row>
    <row r="56" spans="1:49" x14ac:dyDescent="0.25">
      <c r="A56" s="443" t="s">
        <v>1385</v>
      </c>
      <c r="B56" s="785">
        <v>6</v>
      </c>
      <c r="C56" s="446" t="s">
        <v>1475</v>
      </c>
      <c r="D56" s="710" t="s">
        <v>795</v>
      </c>
      <c r="E56" s="786" t="s">
        <v>36</v>
      </c>
      <c r="F56" s="786" t="s">
        <v>36</v>
      </c>
      <c r="G56" s="786" t="s">
        <v>36</v>
      </c>
      <c r="H56" s="786" t="s">
        <v>36</v>
      </c>
      <c r="I56" s="786" t="s">
        <v>36</v>
      </c>
      <c r="J56" s="786" t="s">
        <v>36</v>
      </c>
      <c r="K56" s="786" t="s">
        <v>36</v>
      </c>
      <c r="L56" s="786">
        <v>714602.25</v>
      </c>
      <c r="M56" s="786" t="s">
        <v>36</v>
      </c>
      <c r="N56" s="786" t="s">
        <v>36</v>
      </c>
      <c r="O56" s="786" t="s">
        <v>36</v>
      </c>
      <c r="P56" s="786" t="s">
        <v>36</v>
      </c>
      <c r="Q56" s="786">
        <v>714602.25</v>
      </c>
      <c r="R56" s="786" t="s">
        <v>36</v>
      </c>
      <c r="S56" s="786" t="s">
        <v>36</v>
      </c>
      <c r="T56" s="786" t="s">
        <v>36</v>
      </c>
      <c r="U56" s="786" t="s">
        <v>36</v>
      </c>
      <c r="V56" s="786" t="s">
        <v>36</v>
      </c>
      <c r="W56" s="786" t="s">
        <v>36</v>
      </c>
      <c r="X56" s="786" t="s">
        <v>36</v>
      </c>
      <c r="Y56" s="786" t="s">
        <v>36</v>
      </c>
      <c r="Z56" s="786" t="s">
        <v>36</v>
      </c>
      <c r="AA56" s="786" t="s">
        <v>36</v>
      </c>
      <c r="AB56" s="786" t="s">
        <v>36</v>
      </c>
      <c r="AC56" s="786" t="s">
        <v>36</v>
      </c>
      <c r="AD56" s="786" t="s">
        <v>36</v>
      </c>
      <c r="AE56" s="786" t="s">
        <v>36</v>
      </c>
      <c r="AF56" s="786" t="s">
        <v>36</v>
      </c>
      <c r="AG56" s="786" t="s">
        <v>36</v>
      </c>
      <c r="AH56" s="786" t="s">
        <v>36</v>
      </c>
      <c r="AI56" s="786" t="s">
        <v>36</v>
      </c>
      <c r="AJ56" s="786" t="s">
        <v>36</v>
      </c>
      <c r="AK56" s="786" t="s">
        <v>36</v>
      </c>
      <c r="AL56" s="786" t="s">
        <v>36</v>
      </c>
      <c r="AM56" s="786" t="s">
        <v>36</v>
      </c>
      <c r="AN56" s="786" t="s">
        <v>36</v>
      </c>
      <c r="AO56" s="786" t="s">
        <v>36</v>
      </c>
      <c r="AP56" s="786" t="s">
        <v>36</v>
      </c>
      <c r="AQ56" s="786" t="s">
        <v>36</v>
      </c>
      <c r="AR56" s="786" t="s">
        <v>36</v>
      </c>
      <c r="AS56" s="786" t="s">
        <v>36</v>
      </c>
      <c r="AT56" s="786" t="s">
        <v>36</v>
      </c>
      <c r="AU56" s="786" t="s">
        <v>36</v>
      </c>
      <c r="AV56" s="786" t="s">
        <v>36</v>
      </c>
      <c r="AW56" s="786" t="s">
        <v>36</v>
      </c>
    </row>
    <row r="57" spans="1:49" x14ac:dyDescent="0.25">
      <c r="E57" s="451"/>
      <c r="F57" s="451"/>
      <c r="G57" s="451"/>
      <c r="H57" s="451"/>
      <c r="I57" s="451"/>
      <c r="J57" s="451"/>
      <c r="K57" s="451"/>
      <c r="L57" s="451"/>
      <c r="M57" s="451"/>
      <c r="N57" s="451"/>
      <c r="O57" s="451"/>
      <c r="P57" s="451"/>
      <c r="Q57" s="451"/>
      <c r="R57" s="451"/>
      <c r="S57" s="451"/>
      <c r="T57" s="451"/>
      <c r="U57" s="451"/>
      <c r="V57" s="451"/>
      <c r="W57" s="451"/>
      <c r="X57" s="451"/>
      <c r="Y57" s="451"/>
      <c r="Z57" s="451"/>
      <c r="AA57" s="451"/>
      <c r="AB57" s="451"/>
      <c r="AC57" s="451"/>
      <c r="AD57" s="451"/>
      <c r="AE57" s="451"/>
      <c r="AF57" s="451"/>
      <c r="AG57" s="451"/>
      <c r="AH57" s="451"/>
      <c r="AI57" s="451"/>
      <c r="AJ57" s="451"/>
      <c r="AK57" s="451"/>
      <c r="AL57" s="451"/>
      <c r="AM57" s="451"/>
      <c r="AN57" s="451"/>
      <c r="AO57" s="451"/>
      <c r="AP57" s="451"/>
      <c r="AQ57" s="451"/>
      <c r="AR57" s="451"/>
      <c r="AS57" s="451"/>
      <c r="AT57" s="451"/>
      <c r="AU57" s="451"/>
      <c r="AV57" s="451"/>
      <c r="AW57" s="451"/>
    </row>
    <row r="58" spans="1:49" x14ac:dyDescent="0.25">
      <c r="A58" s="442" t="s">
        <v>1044</v>
      </c>
      <c r="B58" s="784"/>
      <c r="C58" s="442"/>
      <c r="D58" s="709"/>
      <c r="E58" s="709"/>
      <c r="F58" s="709"/>
      <c r="G58" s="709"/>
      <c r="H58" s="709"/>
      <c r="I58" s="709"/>
      <c r="J58" s="709"/>
      <c r="K58" s="709"/>
      <c r="L58" s="709"/>
      <c r="M58" s="709"/>
      <c r="N58" s="709"/>
      <c r="O58" s="709"/>
      <c r="P58" s="709"/>
      <c r="Q58" s="709"/>
      <c r="R58" s="709"/>
      <c r="S58" s="709"/>
      <c r="T58" s="709"/>
      <c r="U58" s="709"/>
      <c r="V58" s="709"/>
      <c r="W58" s="709"/>
      <c r="X58" s="709"/>
      <c r="Y58" s="709"/>
      <c r="Z58" s="709"/>
      <c r="AA58" s="709"/>
      <c r="AB58" s="709"/>
      <c r="AC58" s="709"/>
      <c r="AD58" s="709"/>
      <c r="AE58" s="709"/>
      <c r="AF58" s="709"/>
      <c r="AG58" s="709"/>
      <c r="AH58" s="709"/>
      <c r="AI58" s="709"/>
      <c r="AJ58" s="709"/>
      <c r="AK58" s="709"/>
      <c r="AL58" s="709"/>
      <c r="AM58" s="709"/>
      <c r="AN58" s="709"/>
      <c r="AO58" s="709"/>
      <c r="AP58" s="709"/>
      <c r="AQ58" s="709"/>
      <c r="AR58" s="709"/>
      <c r="AS58" s="709"/>
      <c r="AT58" s="709"/>
      <c r="AU58" s="709"/>
      <c r="AV58" s="709"/>
      <c r="AW58" s="709"/>
    </row>
    <row r="59" spans="1:49" x14ac:dyDescent="0.25">
      <c r="A59" s="443" t="s">
        <v>1367</v>
      </c>
      <c r="B59" s="785">
        <v>7</v>
      </c>
      <c r="C59" s="446" t="s">
        <v>1401</v>
      </c>
      <c r="D59" s="710" t="s">
        <v>795</v>
      </c>
      <c r="E59" s="933" t="s">
        <v>36</v>
      </c>
      <c r="F59" s="933" t="s">
        <v>36</v>
      </c>
      <c r="G59" s="933" t="s">
        <v>36</v>
      </c>
      <c r="H59" s="933" t="s">
        <v>36</v>
      </c>
      <c r="I59" s="933" t="s">
        <v>36</v>
      </c>
      <c r="J59" s="933" t="s">
        <v>36</v>
      </c>
      <c r="K59" s="933" t="s">
        <v>36</v>
      </c>
      <c r="L59" s="933" t="s">
        <v>36</v>
      </c>
      <c r="M59" s="933" t="s">
        <v>36</v>
      </c>
      <c r="N59" s="933" t="s">
        <v>36</v>
      </c>
      <c r="O59" s="933" t="s">
        <v>36</v>
      </c>
      <c r="P59" s="933" t="s">
        <v>36</v>
      </c>
      <c r="Q59" s="933" t="s">
        <v>36</v>
      </c>
      <c r="R59" s="933" t="s">
        <v>36</v>
      </c>
      <c r="S59" s="933" t="s">
        <v>36</v>
      </c>
      <c r="T59" s="933" t="s">
        <v>36</v>
      </c>
      <c r="U59" s="933" t="s">
        <v>36</v>
      </c>
      <c r="V59" s="933" t="s">
        <v>36</v>
      </c>
      <c r="W59" s="933" t="s">
        <v>36</v>
      </c>
      <c r="X59" s="933" t="s">
        <v>36</v>
      </c>
      <c r="Y59" s="933" t="s">
        <v>36</v>
      </c>
      <c r="Z59" s="933" t="s">
        <v>36</v>
      </c>
      <c r="AA59" s="933" t="s">
        <v>36</v>
      </c>
      <c r="AB59" s="933" t="s">
        <v>36</v>
      </c>
      <c r="AC59" s="933" t="s">
        <v>36</v>
      </c>
      <c r="AD59" s="933" t="s">
        <v>36</v>
      </c>
      <c r="AE59" s="933" t="s">
        <v>36</v>
      </c>
      <c r="AF59" s="933" t="s">
        <v>36</v>
      </c>
      <c r="AG59" s="933" t="s">
        <v>36</v>
      </c>
      <c r="AH59" s="933" t="s">
        <v>36</v>
      </c>
      <c r="AI59" s="933" t="s">
        <v>36</v>
      </c>
      <c r="AJ59" s="933" t="s">
        <v>36</v>
      </c>
      <c r="AK59" s="933" t="s">
        <v>36</v>
      </c>
      <c r="AL59" s="933" t="s">
        <v>36</v>
      </c>
      <c r="AM59" s="933" t="s">
        <v>36</v>
      </c>
      <c r="AN59" s="933" t="s">
        <v>36</v>
      </c>
      <c r="AO59" s="933" t="s">
        <v>36</v>
      </c>
      <c r="AP59" s="933" t="s">
        <v>36</v>
      </c>
      <c r="AQ59" s="933" t="s">
        <v>36</v>
      </c>
      <c r="AR59" s="933" t="s">
        <v>36</v>
      </c>
      <c r="AS59" s="933" t="s">
        <v>36</v>
      </c>
      <c r="AT59" s="933" t="s">
        <v>36</v>
      </c>
      <c r="AU59" s="933" t="s">
        <v>36</v>
      </c>
      <c r="AV59" s="933" t="s">
        <v>36</v>
      </c>
      <c r="AW59" s="933" t="s">
        <v>36</v>
      </c>
    </row>
    <row r="60" spans="1:49" x14ac:dyDescent="0.25">
      <c r="A60" s="443" t="s">
        <v>1368</v>
      </c>
      <c r="B60" s="785">
        <v>7</v>
      </c>
      <c r="C60" s="446" t="s">
        <v>1401</v>
      </c>
      <c r="D60" s="710" t="s">
        <v>795</v>
      </c>
      <c r="E60" s="933" t="s">
        <v>36</v>
      </c>
      <c r="F60" s="933" t="s">
        <v>36</v>
      </c>
      <c r="G60" s="933" t="s">
        <v>36</v>
      </c>
      <c r="H60" s="933" t="s">
        <v>36</v>
      </c>
      <c r="I60" s="933" t="s">
        <v>36</v>
      </c>
      <c r="J60" s="933" t="s">
        <v>36</v>
      </c>
      <c r="K60" s="933" t="s">
        <v>36</v>
      </c>
      <c r="L60" s="933" t="s">
        <v>36</v>
      </c>
      <c r="M60" s="933" t="s">
        <v>36</v>
      </c>
      <c r="N60" s="933" t="s">
        <v>36</v>
      </c>
      <c r="O60" s="933" t="s">
        <v>36</v>
      </c>
      <c r="P60" s="933" t="s">
        <v>36</v>
      </c>
      <c r="Q60" s="933" t="s">
        <v>36</v>
      </c>
      <c r="R60" s="933" t="s">
        <v>36</v>
      </c>
      <c r="S60" s="933" t="s">
        <v>36</v>
      </c>
      <c r="T60" s="933" t="s">
        <v>36</v>
      </c>
      <c r="U60" s="933" t="s">
        <v>36</v>
      </c>
      <c r="V60" s="933" t="s">
        <v>36</v>
      </c>
      <c r="W60" s="933" t="s">
        <v>36</v>
      </c>
      <c r="X60" s="933" t="s">
        <v>36</v>
      </c>
      <c r="Y60" s="933" t="s">
        <v>36</v>
      </c>
      <c r="Z60" s="933" t="s">
        <v>36</v>
      </c>
      <c r="AA60" s="933" t="s">
        <v>36</v>
      </c>
      <c r="AB60" s="933" t="s">
        <v>36</v>
      </c>
      <c r="AC60" s="933" t="s">
        <v>36</v>
      </c>
      <c r="AD60" s="933" t="s">
        <v>36</v>
      </c>
      <c r="AE60" s="933" t="s">
        <v>36</v>
      </c>
      <c r="AF60" s="933" t="s">
        <v>36</v>
      </c>
      <c r="AG60" s="933" t="s">
        <v>36</v>
      </c>
      <c r="AH60" s="933" t="s">
        <v>36</v>
      </c>
      <c r="AI60" s="933" t="s">
        <v>36</v>
      </c>
      <c r="AJ60" s="933" t="s">
        <v>36</v>
      </c>
      <c r="AK60" s="933" t="s">
        <v>36</v>
      </c>
      <c r="AL60" s="933" t="s">
        <v>36</v>
      </c>
      <c r="AM60" s="933" t="s">
        <v>36</v>
      </c>
      <c r="AN60" s="933" t="s">
        <v>36</v>
      </c>
      <c r="AO60" s="933" t="s">
        <v>36</v>
      </c>
      <c r="AP60" s="933" t="s">
        <v>36</v>
      </c>
      <c r="AQ60" s="933" t="s">
        <v>36</v>
      </c>
      <c r="AR60" s="933" t="s">
        <v>36</v>
      </c>
      <c r="AS60" s="933" t="s">
        <v>36</v>
      </c>
      <c r="AT60" s="933" t="s">
        <v>36</v>
      </c>
      <c r="AU60" s="933" t="s">
        <v>36</v>
      </c>
      <c r="AV60" s="933" t="s">
        <v>36</v>
      </c>
      <c r="AW60" s="933" t="s">
        <v>36</v>
      </c>
    </row>
    <row r="61" spans="1:49" x14ac:dyDescent="0.25">
      <c r="A61" s="443" t="s">
        <v>1369</v>
      </c>
      <c r="B61" s="785">
        <v>7</v>
      </c>
      <c r="C61" s="446" t="s">
        <v>1401</v>
      </c>
      <c r="D61" s="710" t="s">
        <v>795</v>
      </c>
      <c r="E61" s="933" t="s">
        <v>36</v>
      </c>
      <c r="F61" s="933" t="s">
        <v>36</v>
      </c>
      <c r="G61" s="933" t="s">
        <v>36</v>
      </c>
      <c r="H61" s="933" t="s">
        <v>36</v>
      </c>
      <c r="I61" s="933" t="s">
        <v>36</v>
      </c>
      <c r="J61" s="933" t="s">
        <v>36</v>
      </c>
      <c r="K61" s="933" t="s">
        <v>36</v>
      </c>
      <c r="L61" s="933" t="s">
        <v>36</v>
      </c>
      <c r="M61" s="933" t="s">
        <v>36</v>
      </c>
      <c r="N61" s="933" t="s">
        <v>36</v>
      </c>
      <c r="O61" s="933" t="s">
        <v>36</v>
      </c>
      <c r="P61" s="933" t="s">
        <v>36</v>
      </c>
      <c r="Q61" s="933" t="s">
        <v>36</v>
      </c>
      <c r="R61" s="933" t="s">
        <v>36</v>
      </c>
      <c r="S61" s="933" t="s">
        <v>36</v>
      </c>
      <c r="T61" s="933" t="s">
        <v>36</v>
      </c>
      <c r="U61" s="933" t="s">
        <v>36</v>
      </c>
      <c r="V61" s="933" t="s">
        <v>36</v>
      </c>
      <c r="W61" s="933" t="s">
        <v>36</v>
      </c>
      <c r="X61" s="933" t="s">
        <v>36</v>
      </c>
      <c r="Y61" s="933" t="s">
        <v>36</v>
      </c>
      <c r="Z61" s="933" t="s">
        <v>36</v>
      </c>
      <c r="AA61" s="933" t="s">
        <v>36</v>
      </c>
      <c r="AB61" s="933" t="s">
        <v>36</v>
      </c>
      <c r="AC61" s="933" t="s">
        <v>36</v>
      </c>
      <c r="AD61" s="933" t="s">
        <v>36</v>
      </c>
      <c r="AE61" s="933" t="s">
        <v>36</v>
      </c>
      <c r="AF61" s="933" t="s">
        <v>36</v>
      </c>
      <c r="AG61" s="933" t="s">
        <v>36</v>
      </c>
      <c r="AH61" s="933" t="s">
        <v>36</v>
      </c>
      <c r="AI61" s="933" t="s">
        <v>36</v>
      </c>
      <c r="AJ61" s="933" t="s">
        <v>36</v>
      </c>
      <c r="AK61" s="933" t="s">
        <v>36</v>
      </c>
      <c r="AL61" s="933" t="s">
        <v>36</v>
      </c>
      <c r="AM61" s="933" t="s">
        <v>36</v>
      </c>
      <c r="AN61" s="933" t="s">
        <v>36</v>
      </c>
      <c r="AO61" s="933" t="s">
        <v>36</v>
      </c>
      <c r="AP61" s="933" t="s">
        <v>36</v>
      </c>
      <c r="AQ61" s="933" t="s">
        <v>36</v>
      </c>
      <c r="AR61" s="933" t="s">
        <v>36</v>
      </c>
      <c r="AS61" s="933" t="s">
        <v>36</v>
      </c>
      <c r="AT61" s="933" t="s">
        <v>36</v>
      </c>
      <c r="AU61" s="933" t="s">
        <v>36</v>
      </c>
      <c r="AV61" s="933" t="s">
        <v>36</v>
      </c>
      <c r="AW61" s="933" t="s">
        <v>36</v>
      </c>
    </row>
    <row r="62" spans="1:49" x14ac:dyDescent="0.25">
      <c r="A62" s="443" t="s">
        <v>1370</v>
      </c>
      <c r="B62" s="785">
        <v>7</v>
      </c>
      <c r="C62" s="446" t="s">
        <v>1401</v>
      </c>
      <c r="D62" s="710" t="s">
        <v>795</v>
      </c>
      <c r="E62" s="933" t="s">
        <v>36</v>
      </c>
      <c r="F62" s="933" t="s">
        <v>36</v>
      </c>
      <c r="G62" s="933" t="s">
        <v>36</v>
      </c>
      <c r="H62" s="933" t="s">
        <v>36</v>
      </c>
      <c r="I62" s="933" t="s">
        <v>36</v>
      </c>
      <c r="J62" s="933" t="s">
        <v>36</v>
      </c>
      <c r="K62" s="933" t="s">
        <v>36</v>
      </c>
      <c r="L62" s="933" t="s">
        <v>36</v>
      </c>
      <c r="M62" s="933" t="s">
        <v>36</v>
      </c>
      <c r="N62" s="933" t="s">
        <v>36</v>
      </c>
      <c r="O62" s="933" t="s">
        <v>36</v>
      </c>
      <c r="P62" s="933" t="s">
        <v>36</v>
      </c>
      <c r="Q62" s="933" t="s">
        <v>36</v>
      </c>
      <c r="R62" s="933" t="s">
        <v>36</v>
      </c>
      <c r="S62" s="933" t="s">
        <v>36</v>
      </c>
      <c r="T62" s="933" t="s">
        <v>36</v>
      </c>
      <c r="U62" s="933" t="s">
        <v>36</v>
      </c>
      <c r="V62" s="933" t="s">
        <v>36</v>
      </c>
      <c r="W62" s="933" t="s">
        <v>36</v>
      </c>
      <c r="X62" s="933" t="s">
        <v>36</v>
      </c>
      <c r="Y62" s="933" t="s">
        <v>36</v>
      </c>
      <c r="Z62" s="933" t="s">
        <v>36</v>
      </c>
      <c r="AA62" s="933" t="s">
        <v>36</v>
      </c>
      <c r="AB62" s="933" t="s">
        <v>36</v>
      </c>
      <c r="AC62" s="933" t="s">
        <v>36</v>
      </c>
      <c r="AD62" s="933" t="s">
        <v>36</v>
      </c>
      <c r="AE62" s="933" t="s">
        <v>36</v>
      </c>
      <c r="AF62" s="933" t="s">
        <v>36</v>
      </c>
      <c r="AG62" s="933" t="s">
        <v>36</v>
      </c>
      <c r="AH62" s="933" t="s">
        <v>36</v>
      </c>
      <c r="AI62" s="933" t="s">
        <v>36</v>
      </c>
      <c r="AJ62" s="933" t="s">
        <v>36</v>
      </c>
      <c r="AK62" s="933" t="s">
        <v>36</v>
      </c>
      <c r="AL62" s="933" t="s">
        <v>36</v>
      </c>
      <c r="AM62" s="933" t="s">
        <v>36</v>
      </c>
      <c r="AN62" s="933" t="s">
        <v>36</v>
      </c>
      <c r="AO62" s="933" t="s">
        <v>36</v>
      </c>
      <c r="AP62" s="933" t="s">
        <v>36</v>
      </c>
      <c r="AQ62" s="933" t="s">
        <v>36</v>
      </c>
      <c r="AR62" s="933" t="s">
        <v>36</v>
      </c>
      <c r="AS62" s="933" t="s">
        <v>36</v>
      </c>
      <c r="AT62" s="933" t="s">
        <v>36</v>
      </c>
      <c r="AU62" s="933" t="s">
        <v>36</v>
      </c>
      <c r="AV62" s="933" t="s">
        <v>36</v>
      </c>
      <c r="AW62" s="933" t="s">
        <v>36</v>
      </c>
    </row>
    <row r="63" spans="1:49" x14ac:dyDescent="0.25">
      <c r="A63" s="443" t="s">
        <v>1371</v>
      </c>
      <c r="B63" s="785">
        <v>7</v>
      </c>
      <c r="C63" s="446" t="s">
        <v>1401</v>
      </c>
      <c r="D63" s="710" t="s">
        <v>795</v>
      </c>
      <c r="E63" s="933" t="s">
        <v>36</v>
      </c>
      <c r="F63" s="933" t="s">
        <v>36</v>
      </c>
      <c r="G63" s="933" t="s">
        <v>36</v>
      </c>
      <c r="H63" s="933" t="s">
        <v>36</v>
      </c>
      <c r="I63" s="933" t="s">
        <v>36</v>
      </c>
      <c r="J63" s="933" t="s">
        <v>36</v>
      </c>
      <c r="K63" s="933" t="s">
        <v>36</v>
      </c>
      <c r="L63" s="933" t="s">
        <v>36</v>
      </c>
      <c r="M63" s="933" t="s">
        <v>36</v>
      </c>
      <c r="N63" s="933" t="s">
        <v>36</v>
      </c>
      <c r="O63" s="933" t="s">
        <v>36</v>
      </c>
      <c r="P63" s="933" t="s">
        <v>36</v>
      </c>
      <c r="Q63" s="933" t="s">
        <v>36</v>
      </c>
      <c r="R63" s="933" t="s">
        <v>36</v>
      </c>
      <c r="S63" s="933" t="s">
        <v>36</v>
      </c>
      <c r="T63" s="933" t="s">
        <v>36</v>
      </c>
      <c r="U63" s="933" t="s">
        <v>36</v>
      </c>
      <c r="V63" s="933" t="s">
        <v>36</v>
      </c>
      <c r="W63" s="933" t="s">
        <v>36</v>
      </c>
      <c r="X63" s="933" t="s">
        <v>36</v>
      </c>
      <c r="Y63" s="933" t="s">
        <v>36</v>
      </c>
      <c r="Z63" s="933" t="s">
        <v>36</v>
      </c>
      <c r="AA63" s="933" t="s">
        <v>36</v>
      </c>
      <c r="AB63" s="933" t="s">
        <v>36</v>
      </c>
      <c r="AC63" s="933" t="s">
        <v>36</v>
      </c>
      <c r="AD63" s="933" t="s">
        <v>36</v>
      </c>
      <c r="AE63" s="933" t="s">
        <v>36</v>
      </c>
      <c r="AF63" s="933" t="s">
        <v>36</v>
      </c>
      <c r="AG63" s="933" t="s">
        <v>36</v>
      </c>
      <c r="AH63" s="933" t="s">
        <v>36</v>
      </c>
      <c r="AI63" s="933" t="s">
        <v>36</v>
      </c>
      <c r="AJ63" s="933" t="s">
        <v>36</v>
      </c>
      <c r="AK63" s="933" t="s">
        <v>36</v>
      </c>
      <c r="AL63" s="933" t="s">
        <v>36</v>
      </c>
      <c r="AM63" s="933" t="s">
        <v>36</v>
      </c>
      <c r="AN63" s="933" t="s">
        <v>36</v>
      </c>
      <c r="AO63" s="933" t="s">
        <v>36</v>
      </c>
      <c r="AP63" s="933" t="s">
        <v>36</v>
      </c>
      <c r="AQ63" s="933" t="s">
        <v>36</v>
      </c>
      <c r="AR63" s="933" t="s">
        <v>36</v>
      </c>
      <c r="AS63" s="933" t="s">
        <v>36</v>
      </c>
      <c r="AT63" s="933" t="s">
        <v>36</v>
      </c>
      <c r="AU63" s="933" t="s">
        <v>36</v>
      </c>
      <c r="AV63" s="933" t="s">
        <v>36</v>
      </c>
      <c r="AW63" s="933" t="s">
        <v>36</v>
      </c>
    </row>
    <row r="64" spans="1:49" x14ac:dyDescent="0.25">
      <c r="A64" s="443" t="s">
        <v>1485</v>
      </c>
      <c r="B64" s="785">
        <v>7</v>
      </c>
      <c r="C64" s="446" t="s">
        <v>1462</v>
      </c>
      <c r="D64" s="710" t="s">
        <v>795</v>
      </c>
      <c r="E64" s="933" t="s">
        <v>36</v>
      </c>
      <c r="F64" s="933" t="s">
        <v>36</v>
      </c>
      <c r="G64" s="933" t="s">
        <v>36</v>
      </c>
      <c r="H64" s="933" t="s">
        <v>36</v>
      </c>
      <c r="I64" s="933" t="s">
        <v>36</v>
      </c>
      <c r="J64" s="933" t="s">
        <v>36</v>
      </c>
      <c r="K64" s="933" t="s">
        <v>36</v>
      </c>
      <c r="L64" s="933" t="s">
        <v>36</v>
      </c>
      <c r="M64" s="933" t="s">
        <v>36</v>
      </c>
      <c r="N64" s="933" t="s">
        <v>36</v>
      </c>
      <c r="O64" s="933" t="s">
        <v>36</v>
      </c>
      <c r="P64" s="933" t="s">
        <v>36</v>
      </c>
      <c r="Q64" s="933" t="s">
        <v>36</v>
      </c>
      <c r="R64" s="933" t="s">
        <v>36</v>
      </c>
      <c r="S64" s="933" t="s">
        <v>36</v>
      </c>
      <c r="T64" s="933" t="s">
        <v>36</v>
      </c>
      <c r="U64" s="933" t="s">
        <v>36</v>
      </c>
      <c r="V64" s="933" t="s">
        <v>36</v>
      </c>
      <c r="W64" s="933" t="s">
        <v>36</v>
      </c>
      <c r="X64" s="933" t="s">
        <v>36</v>
      </c>
      <c r="Y64" s="933" t="s">
        <v>36</v>
      </c>
      <c r="Z64" s="933">
        <v>1385125.375</v>
      </c>
      <c r="AA64" s="933">
        <v>1385125.375</v>
      </c>
      <c r="AB64" s="933">
        <v>1385125.375</v>
      </c>
      <c r="AC64" s="933">
        <v>1385125.375</v>
      </c>
      <c r="AD64" s="933" t="s">
        <v>36</v>
      </c>
      <c r="AE64" s="933" t="s">
        <v>36</v>
      </c>
      <c r="AF64" s="933" t="s">
        <v>36</v>
      </c>
      <c r="AG64" s="933" t="s">
        <v>36</v>
      </c>
      <c r="AH64" s="933" t="s">
        <v>36</v>
      </c>
      <c r="AI64" s="933" t="s">
        <v>36</v>
      </c>
      <c r="AJ64" s="933">
        <v>1385125.375</v>
      </c>
      <c r="AK64" s="933">
        <v>1385125.375</v>
      </c>
      <c r="AL64" s="933">
        <v>1385125.375</v>
      </c>
      <c r="AM64" s="933">
        <v>1385125.375</v>
      </c>
      <c r="AN64" s="933">
        <v>1385125.375</v>
      </c>
      <c r="AO64" s="933">
        <v>1385125.375</v>
      </c>
      <c r="AP64" s="933">
        <v>1385125.375</v>
      </c>
      <c r="AQ64" s="933" t="s">
        <v>36</v>
      </c>
      <c r="AR64" s="933" t="s">
        <v>36</v>
      </c>
      <c r="AS64" s="933" t="s">
        <v>36</v>
      </c>
      <c r="AT64" s="933" t="s">
        <v>36</v>
      </c>
      <c r="AU64" s="933" t="s">
        <v>36</v>
      </c>
      <c r="AV64" s="933" t="s">
        <v>36</v>
      </c>
      <c r="AW64" s="933" t="s">
        <v>36</v>
      </c>
    </row>
    <row r="65" spans="1:49" x14ac:dyDescent="0.25">
      <c r="A65" s="443" t="s">
        <v>1486</v>
      </c>
      <c r="B65" s="785">
        <v>7</v>
      </c>
      <c r="C65" s="446" t="s">
        <v>1462</v>
      </c>
      <c r="D65" s="710" t="s">
        <v>795</v>
      </c>
      <c r="E65" s="933" t="s">
        <v>36</v>
      </c>
      <c r="F65" s="933" t="s">
        <v>36</v>
      </c>
      <c r="G65" s="933" t="s">
        <v>36</v>
      </c>
      <c r="H65" s="933" t="s">
        <v>36</v>
      </c>
      <c r="I65" s="933" t="s">
        <v>36</v>
      </c>
      <c r="J65" s="933" t="s">
        <v>36</v>
      </c>
      <c r="K65" s="933" t="s">
        <v>36</v>
      </c>
      <c r="L65" s="933" t="s">
        <v>36</v>
      </c>
      <c r="M65" s="933" t="s">
        <v>36</v>
      </c>
      <c r="N65" s="933" t="s">
        <v>36</v>
      </c>
      <c r="O65" s="933" t="s">
        <v>36</v>
      </c>
      <c r="P65" s="933" t="s">
        <v>36</v>
      </c>
      <c r="Q65" s="933" t="s">
        <v>36</v>
      </c>
      <c r="R65" s="933" t="s">
        <v>36</v>
      </c>
      <c r="S65" s="933" t="s">
        <v>36</v>
      </c>
      <c r="T65" s="933" t="s">
        <v>36</v>
      </c>
      <c r="U65" s="933" t="s">
        <v>36</v>
      </c>
      <c r="V65" s="933" t="s">
        <v>36</v>
      </c>
      <c r="W65" s="933" t="s">
        <v>36</v>
      </c>
      <c r="X65" s="933" t="s">
        <v>36</v>
      </c>
      <c r="Y65" s="933" t="s">
        <v>36</v>
      </c>
      <c r="Z65" s="933">
        <v>288567.78100000002</v>
      </c>
      <c r="AA65" s="933">
        <v>288567.78100000002</v>
      </c>
      <c r="AB65" s="933">
        <v>288567.78100000002</v>
      </c>
      <c r="AC65" s="933">
        <v>288567.78100000002</v>
      </c>
      <c r="AD65" s="933" t="s">
        <v>36</v>
      </c>
      <c r="AE65" s="933" t="s">
        <v>36</v>
      </c>
      <c r="AF65" s="933" t="s">
        <v>36</v>
      </c>
      <c r="AG65" s="933" t="s">
        <v>36</v>
      </c>
      <c r="AH65" s="933" t="s">
        <v>36</v>
      </c>
      <c r="AI65" s="933" t="s">
        <v>36</v>
      </c>
      <c r="AJ65" s="933">
        <v>288567.78100000002</v>
      </c>
      <c r="AK65" s="933">
        <v>288567.78100000002</v>
      </c>
      <c r="AL65" s="933">
        <v>288567.78100000002</v>
      </c>
      <c r="AM65" s="933">
        <v>288567.78100000002</v>
      </c>
      <c r="AN65" s="933">
        <v>288567.78100000002</v>
      </c>
      <c r="AO65" s="933">
        <v>288567.78100000002</v>
      </c>
      <c r="AP65" s="933">
        <v>288567.78100000002</v>
      </c>
      <c r="AQ65" s="933" t="s">
        <v>36</v>
      </c>
      <c r="AR65" s="933" t="s">
        <v>36</v>
      </c>
      <c r="AS65" s="933" t="s">
        <v>36</v>
      </c>
      <c r="AT65" s="933" t="s">
        <v>36</v>
      </c>
      <c r="AU65" s="933" t="s">
        <v>36</v>
      </c>
      <c r="AV65" s="933" t="s">
        <v>36</v>
      </c>
      <c r="AW65" s="933" t="s">
        <v>36</v>
      </c>
    </row>
    <row r="66" spans="1:49" x14ac:dyDescent="0.25">
      <c r="A66" s="443" t="s">
        <v>1487</v>
      </c>
      <c r="B66" s="785">
        <v>7</v>
      </c>
      <c r="C66" s="446" t="s">
        <v>1462</v>
      </c>
      <c r="D66" s="710" t="s">
        <v>795</v>
      </c>
      <c r="E66" s="933">
        <v>97817.101999999999</v>
      </c>
      <c r="F66" s="933">
        <v>97817.101999999999</v>
      </c>
      <c r="G66" s="933">
        <v>97817.101999999999</v>
      </c>
      <c r="H66" s="933">
        <v>97817.101999999999</v>
      </c>
      <c r="I66" s="933">
        <v>97817.101999999999</v>
      </c>
      <c r="J66" s="933">
        <v>97817.101999999999</v>
      </c>
      <c r="K66" s="933">
        <v>97817.101999999999</v>
      </c>
      <c r="L66" s="933">
        <v>97817.101999999999</v>
      </c>
      <c r="M66" s="933">
        <v>97817.101999999999</v>
      </c>
      <c r="N66" s="933">
        <v>97817.101999999999</v>
      </c>
      <c r="O66" s="933">
        <v>97817.101999999999</v>
      </c>
      <c r="P66" s="933">
        <v>97817.101999999999</v>
      </c>
      <c r="Q66" s="933">
        <v>97817.101999999999</v>
      </c>
      <c r="R66" s="933">
        <v>97817.101999999999</v>
      </c>
      <c r="S66" s="933" t="s">
        <v>36</v>
      </c>
      <c r="T66" s="933" t="s">
        <v>36</v>
      </c>
      <c r="U66" s="933" t="s">
        <v>36</v>
      </c>
      <c r="V66" s="933" t="s">
        <v>36</v>
      </c>
      <c r="W66" s="933" t="s">
        <v>36</v>
      </c>
      <c r="X66" s="933" t="s">
        <v>36</v>
      </c>
      <c r="Y66" s="933" t="s">
        <v>36</v>
      </c>
      <c r="Z66" s="933">
        <v>230854.21900000001</v>
      </c>
      <c r="AA66" s="933">
        <v>230854.21900000001</v>
      </c>
      <c r="AB66" s="933">
        <v>230854.21900000001</v>
      </c>
      <c r="AC66" s="933">
        <v>230854.21900000001</v>
      </c>
      <c r="AD66" s="933" t="s">
        <v>36</v>
      </c>
      <c r="AE66" s="933" t="s">
        <v>36</v>
      </c>
      <c r="AF66" s="933" t="s">
        <v>36</v>
      </c>
      <c r="AG66" s="933" t="s">
        <v>36</v>
      </c>
      <c r="AH66" s="933" t="s">
        <v>36</v>
      </c>
      <c r="AI66" s="933" t="s">
        <v>36</v>
      </c>
      <c r="AJ66" s="933">
        <v>230854.21900000001</v>
      </c>
      <c r="AK66" s="933">
        <v>230854.21900000001</v>
      </c>
      <c r="AL66" s="933">
        <v>230854.21900000001</v>
      </c>
      <c r="AM66" s="933">
        <v>230854.21900000001</v>
      </c>
      <c r="AN66" s="933">
        <v>230854.21900000001</v>
      </c>
      <c r="AO66" s="933">
        <v>230854.21900000001</v>
      </c>
      <c r="AP66" s="933">
        <v>230854.21900000001</v>
      </c>
      <c r="AQ66" s="933" t="s">
        <v>36</v>
      </c>
      <c r="AR66" s="933" t="s">
        <v>36</v>
      </c>
      <c r="AS66" s="933" t="s">
        <v>36</v>
      </c>
      <c r="AT66" s="933" t="s">
        <v>36</v>
      </c>
      <c r="AU66" s="933" t="s">
        <v>36</v>
      </c>
      <c r="AV66" s="933" t="s">
        <v>36</v>
      </c>
      <c r="AW66" s="933" t="s">
        <v>36</v>
      </c>
    </row>
    <row r="67" spans="1:49" x14ac:dyDescent="0.25">
      <c r="A67" s="443" t="s">
        <v>801</v>
      </c>
      <c r="B67" s="785">
        <v>7</v>
      </c>
      <c r="C67" s="446" t="s">
        <v>1462</v>
      </c>
      <c r="D67" s="710" t="s">
        <v>795</v>
      </c>
      <c r="E67" s="933">
        <v>181032.67199999999</v>
      </c>
      <c r="F67" s="933">
        <v>181032.67199999999</v>
      </c>
      <c r="G67" s="933">
        <v>181032.67199999999</v>
      </c>
      <c r="H67" s="933">
        <v>181032.67199999999</v>
      </c>
      <c r="I67" s="933">
        <v>181032.67199999999</v>
      </c>
      <c r="J67" s="933">
        <v>181032.67199999999</v>
      </c>
      <c r="K67" s="933">
        <v>181032.67199999999</v>
      </c>
      <c r="L67" s="933">
        <v>181032.67199999999</v>
      </c>
      <c r="M67" s="933">
        <v>181032.67199999999</v>
      </c>
      <c r="N67" s="933">
        <v>181032.67199999999</v>
      </c>
      <c r="O67" s="933">
        <v>181032.67199999999</v>
      </c>
      <c r="P67" s="933">
        <v>181032.67199999999</v>
      </c>
      <c r="Q67" s="933">
        <v>181032.67199999999</v>
      </c>
      <c r="R67" s="933">
        <v>181032.67199999999</v>
      </c>
      <c r="S67" s="933" t="s">
        <v>36</v>
      </c>
      <c r="T67" s="933" t="s">
        <v>36</v>
      </c>
      <c r="U67" s="933" t="s">
        <v>36</v>
      </c>
      <c r="V67" s="933" t="s">
        <v>36</v>
      </c>
      <c r="W67" s="933" t="s">
        <v>36</v>
      </c>
      <c r="X67" s="933" t="s">
        <v>36</v>
      </c>
      <c r="Y67" s="933" t="s">
        <v>36</v>
      </c>
      <c r="Z67" s="933">
        <v>512716.18800000002</v>
      </c>
      <c r="AA67" s="933">
        <v>512716.18800000002</v>
      </c>
      <c r="AB67" s="933">
        <v>512716.18800000002</v>
      </c>
      <c r="AC67" s="933">
        <v>512716.18800000002</v>
      </c>
      <c r="AD67" s="933" t="s">
        <v>36</v>
      </c>
      <c r="AE67" s="933" t="s">
        <v>36</v>
      </c>
      <c r="AF67" s="933" t="s">
        <v>36</v>
      </c>
      <c r="AG67" s="933" t="s">
        <v>36</v>
      </c>
      <c r="AH67" s="933" t="s">
        <v>36</v>
      </c>
      <c r="AI67" s="933" t="s">
        <v>36</v>
      </c>
      <c r="AJ67" s="933">
        <v>512716.18800000002</v>
      </c>
      <c r="AK67" s="933">
        <v>512716.18800000002</v>
      </c>
      <c r="AL67" s="933">
        <v>512716.18800000002</v>
      </c>
      <c r="AM67" s="933">
        <v>512716.18800000002</v>
      </c>
      <c r="AN67" s="933">
        <v>512716.18800000002</v>
      </c>
      <c r="AO67" s="933">
        <v>512716.18800000002</v>
      </c>
      <c r="AP67" s="933">
        <v>512716.18800000002</v>
      </c>
      <c r="AQ67" s="933" t="s">
        <v>36</v>
      </c>
      <c r="AR67" s="933" t="s">
        <v>36</v>
      </c>
      <c r="AS67" s="933" t="s">
        <v>36</v>
      </c>
      <c r="AT67" s="933" t="s">
        <v>36</v>
      </c>
      <c r="AU67" s="933" t="s">
        <v>36</v>
      </c>
      <c r="AV67" s="933" t="s">
        <v>36</v>
      </c>
      <c r="AW67" s="933" t="s">
        <v>36</v>
      </c>
    </row>
    <row r="68" spans="1:49" x14ac:dyDescent="0.25">
      <c r="A68" s="443" t="s">
        <v>802</v>
      </c>
      <c r="B68" s="785">
        <v>7</v>
      </c>
      <c r="C68" s="446" t="s">
        <v>1462</v>
      </c>
      <c r="D68" s="710" t="s">
        <v>795</v>
      </c>
      <c r="E68" s="933">
        <v>38163.152000000002</v>
      </c>
      <c r="F68" s="933">
        <v>38163.152000000002</v>
      </c>
      <c r="G68" s="933">
        <v>38163.152000000002</v>
      </c>
      <c r="H68" s="933">
        <v>38163.152000000002</v>
      </c>
      <c r="I68" s="933">
        <v>38163.152000000002</v>
      </c>
      <c r="J68" s="933">
        <v>38163.152000000002</v>
      </c>
      <c r="K68" s="933">
        <v>38163.152000000002</v>
      </c>
      <c r="L68" s="933">
        <v>38163.152000000002</v>
      </c>
      <c r="M68" s="933">
        <v>38163.152000000002</v>
      </c>
      <c r="N68" s="933">
        <v>38163.152000000002</v>
      </c>
      <c r="O68" s="933">
        <v>38163.152000000002</v>
      </c>
      <c r="P68" s="933">
        <v>38163.152000000002</v>
      </c>
      <c r="Q68" s="933">
        <v>38163.152000000002</v>
      </c>
      <c r="R68" s="933">
        <v>38163.152000000002</v>
      </c>
      <c r="S68" s="933" t="s">
        <v>36</v>
      </c>
      <c r="T68" s="933" t="s">
        <v>36</v>
      </c>
      <c r="U68" s="933" t="s">
        <v>36</v>
      </c>
      <c r="V68" s="933" t="s">
        <v>36</v>
      </c>
      <c r="W68" s="933" t="s">
        <v>36</v>
      </c>
      <c r="X68" s="933" t="s">
        <v>36</v>
      </c>
      <c r="Y68" s="933" t="s">
        <v>36</v>
      </c>
      <c r="Z68" s="933">
        <v>63457.656000000003</v>
      </c>
      <c r="AA68" s="933">
        <v>63457.656000000003</v>
      </c>
      <c r="AB68" s="933">
        <v>63457.656000000003</v>
      </c>
      <c r="AC68" s="933">
        <v>63457.656000000003</v>
      </c>
      <c r="AD68" s="933" t="s">
        <v>36</v>
      </c>
      <c r="AE68" s="933" t="s">
        <v>36</v>
      </c>
      <c r="AF68" s="933" t="s">
        <v>36</v>
      </c>
      <c r="AG68" s="933" t="s">
        <v>36</v>
      </c>
      <c r="AH68" s="933" t="s">
        <v>36</v>
      </c>
      <c r="AI68" s="933" t="s">
        <v>36</v>
      </c>
      <c r="AJ68" s="933">
        <v>63457.656000000003</v>
      </c>
      <c r="AK68" s="933">
        <v>63457.656000000003</v>
      </c>
      <c r="AL68" s="933">
        <v>63457.656000000003</v>
      </c>
      <c r="AM68" s="933">
        <v>63457.656000000003</v>
      </c>
      <c r="AN68" s="933">
        <v>63457.656000000003</v>
      </c>
      <c r="AO68" s="933">
        <v>63457.656000000003</v>
      </c>
      <c r="AP68" s="933">
        <v>63457.656000000003</v>
      </c>
      <c r="AQ68" s="933" t="s">
        <v>36</v>
      </c>
      <c r="AR68" s="933" t="s">
        <v>36</v>
      </c>
      <c r="AS68" s="933" t="s">
        <v>36</v>
      </c>
      <c r="AT68" s="933" t="s">
        <v>36</v>
      </c>
      <c r="AU68" s="933" t="s">
        <v>36</v>
      </c>
      <c r="AV68" s="933" t="s">
        <v>36</v>
      </c>
      <c r="AW68" s="933" t="s">
        <v>36</v>
      </c>
    </row>
    <row r="69" spans="1:49" x14ac:dyDescent="0.25">
      <c r="A69" s="443" t="s">
        <v>803</v>
      </c>
      <c r="B69" s="785">
        <v>7</v>
      </c>
      <c r="C69" s="446" t="s">
        <v>1462</v>
      </c>
      <c r="D69" s="710" t="s">
        <v>795</v>
      </c>
      <c r="E69" s="933">
        <v>24160.631000000001</v>
      </c>
      <c r="F69" s="933">
        <v>24160.631000000001</v>
      </c>
      <c r="G69" s="933">
        <v>24160.631000000001</v>
      </c>
      <c r="H69" s="933">
        <v>24160.631000000001</v>
      </c>
      <c r="I69" s="933">
        <v>24160.631000000001</v>
      </c>
      <c r="J69" s="933">
        <v>24160.631000000001</v>
      </c>
      <c r="K69" s="933">
        <v>24160.631000000001</v>
      </c>
      <c r="L69" s="933">
        <v>24160.631000000001</v>
      </c>
      <c r="M69" s="933">
        <v>24160.631000000001</v>
      </c>
      <c r="N69" s="933">
        <v>24160.631000000001</v>
      </c>
      <c r="O69" s="933">
        <v>24160.631000000001</v>
      </c>
      <c r="P69" s="933">
        <v>24160.631000000001</v>
      </c>
      <c r="Q69" s="933">
        <v>24160.631000000001</v>
      </c>
      <c r="R69" s="933">
        <v>24160.631000000001</v>
      </c>
      <c r="S69" s="933" t="s">
        <v>36</v>
      </c>
      <c r="T69" s="933" t="s">
        <v>36</v>
      </c>
      <c r="U69" s="933" t="s">
        <v>36</v>
      </c>
      <c r="V69" s="933" t="s">
        <v>36</v>
      </c>
      <c r="W69" s="933" t="s">
        <v>36</v>
      </c>
      <c r="X69" s="933" t="s">
        <v>36</v>
      </c>
      <c r="Y69" s="933" t="s">
        <v>36</v>
      </c>
      <c r="Z69" s="933">
        <v>40893.894999999997</v>
      </c>
      <c r="AA69" s="933">
        <v>40893.894999999997</v>
      </c>
      <c r="AB69" s="933">
        <v>40893.894999999997</v>
      </c>
      <c r="AC69" s="933">
        <v>40893.894999999997</v>
      </c>
      <c r="AD69" s="933" t="s">
        <v>36</v>
      </c>
      <c r="AE69" s="933" t="s">
        <v>36</v>
      </c>
      <c r="AF69" s="933" t="s">
        <v>36</v>
      </c>
      <c r="AG69" s="933" t="s">
        <v>36</v>
      </c>
      <c r="AH69" s="933" t="s">
        <v>36</v>
      </c>
      <c r="AI69" s="933" t="s">
        <v>36</v>
      </c>
      <c r="AJ69" s="933">
        <v>40893.894999999997</v>
      </c>
      <c r="AK69" s="933">
        <v>40893.894999999997</v>
      </c>
      <c r="AL69" s="933">
        <v>40893.894999999997</v>
      </c>
      <c r="AM69" s="933">
        <v>40893.894999999997</v>
      </c>
      <c r="AN69" s="933">
        <v>40893.894999999997</v>
      </c>
      <c r="AO69" s="933">
        <v>40893.894999999997</v>
      </c>
      <c r="AP69" s="933">
        <v>40893.894999999997</v>
      </c>
      <c r="AQ69" s="933" t="s">
        <v>36</v>
      </c>
      <c r="AR69" s="933" t="s">
        <v>36</v>
      </c>
      <c r="AS69" s="933" t="s">
        <v>36</v>
      </c>
      <c r="AT69" s="933" t="s">
        <v>36</v>
      </c>
      <c r="AU69" s="933" t="s">
        <v>36</v>
      </c>
      <c r="AV69" s="933" t="s">
        <v>36</v>
      </c>
      <c r="AW69" s="933" t="s">
        <v>36</v>
      </c>
    </row>
    <row r="70" spans="1:49" x14ac:dyDescent="0.25">
      <c r="A70" s="443" t="s">
        <v>804</v>
      </c>
      <c r="B70" s="785">
        <v>7</v>
      </c>
      <c r="C70" s="446" t="s">
        <v>1462</v>
      </c>
      <c r="D70" s="710" t="s">
        <v>795</v>
      </c>
      <c r="E70" s="933">
        <v>38163.152000000002</v>
      </c>
      <c r="F70" s="933">
        <v>38163.152000000002</v>
      </c>
      <c r="G70" s="933">
        <v>38163.152000000002</v>
      </c>
      <c r="H70" s="933">
        <v>38163.152000000002</v>
      </c>
      <c r="I70" s="933">
        <v>38163.152000000002</v>
      </c>
      <c r="J70" s="933">
        <v>38163.152000000002</v>
      </c>
      <c r="K70" s="933">
        <v>38163.152000000002</v>
      </c>
      <c r="L70" s="933">
        <v>38163.152000000002</v>
      </c>
      <c r="M70" s="933">
        <v>38163.152000000002</v>
      </c>
      <c r="N70" s="933">
        <v>38163.152000000002</v>
      </c>
      <c r="O70" s="933">
        <v>38163.152000000002</v>
      </c>
      <c r="P70" s="933">
        <v>38163.152000000002</v>
      </c>
      <c r="Q70" s="933">
        <v>38163.152000000002</v>
      </c>
      <c r="R70" s="933">
        <v>38163.152000000002</v>
      </c>
      <c r="S70" s="933" t="s">
        <v>36</v>
      </c>
      <c r="T70" s="933" t="s">
        <v>36</v>
      </c>
      <c r="U70" s="933" t="s">
        <v>36</v>
      </c>
      <c r="V70" s="933" t="s">
        <v>36</v>
      </c>
      <c r="W70" s="933" t="s">
        <v>36</v>
      </c>
      <c r="X70" s="933" t="s">
        <v>36</v>
      </c>
      <c r="Y70" s="933" t="s">
        <v>36</v>
      </c>
      <c r="Z70" s="933">
        <v>63458.074000000001</v>
      </c>
      <c r="AA70" s="933">
        <v>63458.074000000001</v>
      </c>
      <c r="AB70" s="933">
        <v>63458.074000000001</v>
      </c>
      <c r="AC70" s="933">
        <v>63458.074000000001</v>
      </c>
      <c r="AD70" s="933" t="s">
        <v>36</v>
      </c>
      <c r="AE70" s="933" t="s">
        <v>36</v>
      </c>
      <c r="AF70" s="933" t="s">
        <v>36</v>
      </c>
      <c r="AG70" s="933" t="s">
        <v>36</v>
      </c>
      <c r="AH70" s="933" t="s">
        <v>36</v>
      </c>
      <c r="AI70" s="933" t="s">
        <v>36</v>
      </c>
      <c r="AJ70" s="933">
        <v>63458.074000000001</v>
      </c>
      <c r="AK70" s="933">
        <v>63458.074000000001</v>
      </c>
      <c r="AL70" s="933">
        <v>63458.074000000001</v>
      </c>
      <c r="AM70" s="933">
        <v>63458.074000000001</v>
      </c>
      <c r="AN70" s="933">
        <v>63458.074000000001</v>
      </c>
      <c r="AO70" s="933">
        <v>63458.074000000001</v>
      </c>
      <c r="AP70" s="933">
        <v>63458.074000000001</v>
      </c>
      <c r="AQ70" s="933" t="s">
        <v>36</v>
      </c>
      <c r="AR70" s="933" t="s">
        <v>36</v>
      </c>
      <c r="AS70" s="933" t="s">
        <v>36</v>
      </c>
      <c r="AT70" s="933" t="s">
        <v>36</v>
      </c>
      <c r="AU70" s="933" t="s">
        <v>36</v>
      </c>
      <c r="AV70" s="933" t="s">
        <v>36</v>
      </c>
      <c r="AW70" s="933" t="s">
        <v>36</v>
      </c>
    </row>
    <row r="71" spans="1:49" x14ac:dyDescent="0.25">
      <c r="A71" s="443" t="s">
        <v>805</v>
      </c>
      <c r="B71" s="785">
        <v>7</v>
      </c>
      <c r="C71" s="446" t="s">
        <v>1462</v>
      </c>
      <c r="D71" s="710" t="s">
        <v>795</v>
      </c>
      <c r="E71" s="933">
        <v>24158.859</v>
      </c>
      <c r="F71" s="933">
        <v>24158.859</v>
      </c>
      <c r="G71" s="933">
        <v>24158.859</v>
      </c>
      <c r="H71" s="933">
        <v>24158.859</v>
      </c>
      <c r="I71" s="933">
        <v>24158.859</v>
      </c>
      <c r="J71" s="933">
        <v>24158.859</v>
      </c>
      <c r="K71" s="933">
        <v>24158.859</v>
      </c>
      <c r="L71" s="933">
        <v>24158.859</v>
      </c>
      <c r="M71" s="933">
        <v>24158.859</v>
      </c>
      <c r="N71" s="933">
        <v>24158.859</v>
      </c>
      <c r="O71" s="933">
        <v>24158.859</v>
      </c>
      <c r="P71" s="933">
        <v>24158.859</v>
      </c>
      <c r="Q71" s="933">
        <v>24158.859</v>
      </c>
      <c r="R71" s="933">
        <v>24158.859</v>
      </c>
      <c r="S71" s="933" t="s">
        <v>36</v>
      </c>
      <c r="T71" s="933" t="s">
        <v>36</v>
      </c>
      <c r="U71" s="933" t="s">
        <v>36</v>
      </c>
      <c r="V71" s="933" t="s">
        <v>36</v>
      </c>
      <c r="W71" s="933" t="s">
        <v>36</v>
      </c>
      <c r="X71" s="933" t="s">
        <v>36</v>
      </c>
      <c r="Y71" s="933" t="s">
        <v>36</v>
      </c>
      <c r="Z71" s="933">
        <v>40893.612999999998</v>
      </c>
      <c r="AA71" s="933">
        <v>40893.612999999998</v>
      </c>
      <c r="AB71" s="933">
        <v>40893.612999999998</v>
      </c>
      <c r="AC71" s="933">
        <v>40893.612999999998</v>
      </c>
      <c r="AD71" s="933" t="s">
        <v>36</v>
      </c>
      <c r="AE71" s="933" t="s">
        <v>36</v>
      </c>
      <c r="AF71" s="933" t="s">
        <v>36</v>
      </c>
      <c r="AG71" s="933" t="s">
        <v>36</v>
      </c>
      <c r="AH71" s="933" t="s">
        <v>36</v>
      </c>
      <c r="AI71" s="933" t="s">
        <v>36</v>
      </c>
      <c r="AJ71" s="933">
        <v>40893.612999999998</v>
      </c>
      <c r="AK71" s="933">
        <v>40893.612999999998</v>
      </c>
      <c r="AL71" s="933">
        <v>40893.612999999998</v>
      </c>
      <c r="AM71" s="933">
        <v>40893.612999999998</v>
      </c>
      <c r="AN71" s="933">
        <v>40893.612999999998</v>
      </c>
      <c r="AO71" s="933">
        <v>40893.612999999998</v>
      </c>
      <c r="AP71" s="933">
        <v>40893.612999999998</v>
      </c>
      <c r="AQ71" s="933" t="s">
        <v>36</v>
      </c>
      <c r="AR71" s="933" t="s">
        <v>36</v>
      </c>
      <c r="AS71" s="933" t="s">
        <v>36</v>
      </c>
      <c r="AT71" s="933" t="s">
        <v>36</v>
      </c>
      <c r="AU71" s="933" t="s">
        <v>36</v>
      </c>
      <c r="AV71" s="933" t="s">
        <v>36</v>
      </c>
      <c r="AW71" s="933" t="s">
        <v>36</v>
      </c>
    </row>
    <row r="72" spans="1:49" x14ac:dyDescent="0.25">
      <c r="A72" s="443" t="s">
        <v>1488</v>
      </c>
      <c r="B72" s="785">
        <v>7</v>
      </c>
      <c r="C72" s="446" t="s">
        <v>1462</v>
      </c>
      <c r="D72" s="710" t="s">
        <v>795</v>
      </c>
      <c r="E72" s="933">
        <v>136943.93799999999</v>
      </c>
      <c r="F72" s="933">
        <v>136943.93799999999</v>
      </c>
      <c r="G72" s="933">
        <v>136943.93799999999</v>
      </c>
      <c r="H72" s="933">
        <v>136943.93799999999</v>
      </c>
      <c r="I72" s="933">
        <v>97817.101999999999</v>
      </c>
      <c r="J72" s="933">
        <v>136943.93799999999</v>
      </c>
      <c r="K72" s="933">
        <v>136943.93799999999</v>
      </c>
      <c r="L72" s="933">
        <v>55841.313000000002</v>
      </c>
      <c r="M72" s="933">
        <v>55841.313000000002</v>
      </c>
      <c r="N72" s="933">
        <v>97817.101999999999</v>
      </c>
      <c r="O72" s="933">
        <v>97817.101999999999</v>
      </c>
      <c r="P72" s="933">
        <v>97817.101999999999</v>
      </c>
      <c r="Q72" s="933">
        <v>39886.656000000003</v>
      </c>
      <c r="R72" s="933">
        <v>39886.656000000003</v>
      </c>
      <c r="S72" s="933" t="s">
        <v>36</v>
      </c>
      <c r="T72" s="933" t="s">
        <v>36</v>
      </c>
      <c r="U72" s="933" t="s">
        <v>36</v>
      </c>
      <c r="V72" s="933" t="s">
        <v>36</v>
      </c>
      <c r="W72" s="933" t="s">
        <v>36</v>
      </c>
      <c r="X72" s="933" t="s">
        <v>36</v>
      </c>
      <c r="Y72" s="933" t="s">
        <v>36</v>
      </c>
      <c r="Z72" s="933">
        <v>230854.25</v>
      </c>
      <c r="AA72" s="933">
        <v>230854.25</v>
      </c>
      <c r="AB72" s="933">
        <v>230854.25</v>
      </c>
      <c r="AC72" s="933">
        <v>230854.25</v>
      </c>
      <c r="AD72" s="933" t="s">
        <v>36</v>
      </c>
      <c r="AE72" s="933" t="s">
        <v>36</v>
      </c>
      <c r="AF72" s="933" t="s">
        <v>36</v>
      </c>
      <c r="AG72" s="933" t="s">
        <v>36</v>
      </c>
      <c r="AH72" s="933" t="s">
        <v>36</v>
      </c>
      <c r="AI72" s="933" t="s">
        <v>36</v>
      </c>
      <c r="AJ72" s="933">
        <v>230854.25</v>
      </c>
      <c r="AK72" s="933">
        <v>230854.25</v>
      </c>
      <c r="AL72" s="933">
        <v>230854.25</v>
      </c>
      <c r="AM72" s="933">
        <v>230854.25</v>
      </c>
      <c r="AN72" s="933">
        <v>230854.25</v>
      </c>
      <c r="AO72" s="933">
        <v>230854.25</v>
      </c>
      <c r="AP72" s="933">
        <v>230854.25</v>
      </c>
      <c r="AQ72" s="933" t="s">
        <v>36</v>
      </c>
      <c r="AR72" s="933" t="s">
        <v>36</v>
      </c>
      <c r="AS72" s="933" t="s">
        <v>36</v>
      </c>
      <c r="AT72" s="933" t="s">
        <v>36</v>
      </c>
      <c r="AU72" s="933" t="s">
        <v>36</v>
      </c>
      <c r="AV72" s="933" t="s">
        <v>36</v>
      </c>
      <c r="AW72" s="933" t="s">
        <v>36</v>
      </c>
    </row>
    <row r="73" spans="1:49" x14ac:dyDescent="0.25">
      <c r="A73" s="443" t="s">
        <v>812</v>
      </c>
      <c r="B73" s="785">
        <v>7</v>
      </c>
      <c r="C73" s="446" t="s">
        <v>1462</v>
      </c>
      <c r="D73" s="710" t="s">
        <v>795</v>
      </c>
      <c r="E73" s="933">
        <v>253445.71900000001</v>
      </c>
      <c r="F73" s="933">
        <v>253445.71900000001</v>
      </c>
      <c r="G73" s="933">
        <v>253445.71900000001</v>
      </c>
      <c r="H73" s="933">
        <v>253445.71900000001</v>
      </c>
      <c r="I73" s="933">
        <v>181032.67199999999</v>
      </c>
      <c r="J73" s="933">
        <v>101378.289</v>
      </c>
      <c r="K73" s="933">
        <v>253445.71900000001</v>
      </c>
      <c r="L73" s="933">
        <v>814646.56299999997</v>
      </c>
      <c r="M73" s="933" t="s">
        <v>36</v>
      </c>
      <c r="N73" s="933">
        <v>181032.67199999999</v>
      </c>
      <c r="O73" s="933">
        <v>72413.070000000007</v>
      </c>
      <c r="P73" s="933">
        <v>181032.67199999999</v>
      </c>
      <c r="Q73" s="933">
        <v>814646.56299999997</v>
      </c>
      <c r="R73" s="933" t="s">
        <v>36</v>
      </c>
      <c r="S73" s="933" t="s">
        <v>36</v>
      </c>
      <c r="T73" s="933" t="s">
        <v>36</v>
      </c>
      <c r="U73" s="933" t="s">
        <v>36</v>
      </c>
      <c r="V73" s="933" t="s">
        <v>36</v>
      </c>
      <c r="W73" s="933" t="s">
        <v>36</v>
      </c>
      <c r="X73" s="933" t="s">
        <v>36</v>
      </c>
      <c r="Y73" s="933" t="s">
        <v>36</v>
      </c>
      <c r="Z73" s="933">
        <v>512716.18800000002</v>
      </c>
      <c r="AA73" s="933">
        <v>512716.18800000002</v>
      </c>
      <c r="AB73" s="933">
        <v>512716.18800000002</v>
      </c>
      <c r="AC73" s="933">
        <v>512716.18800000002</v>
      </c>
      <c r="AD73" s="933" t="s">
        <v>36</v>
      </c>
      <c r="AE73" s="933" t="s">
        <v>36</v>
      </c>
      <c r="AF73" s="933" t="s">
        <v>36</v>
      </c>
      <c r="AG73" s="933" t="s">
        <v>36</v>
      </c>
      <c r="AH73" s="933" t="s">
        <v>36</v>
      </c>
      <c r="AI73" s="933" t="s">
        <v>36</v>
      </c>
      <c r="AJ73" s="933">
        <v>512716.18800000002</v>
      </c>
      <c r="AK73" s="933">
        <v>512716.18800000002</v>
      </c>
      <c r="AL73" s="933">
        <v>512716.18800000002</v>
      </c>
      <c r="AM73" s="933">
        <v>512716.18800000002</v>
      </c>
      <c r="AN73" s="933">
        <v>512716.18800000002</v>
      </c>
      <c r="AO73" s="933">
        <v>512716.18800000002</v>
      </c>
      <c r="AP73" s="933">
        <v>512716.18800000002</v>
      </c>
      <c r="AQ73" s="933" t="s">
        <v>36</v>
      </c>
      <c r="AR73" s="933" t="s">
        <v>36</v>
      </c>
      <c r="AS73" s="933" t="s">
        <v>36</v>
      </c>
      <c r="AT73" s="933" t="s">
        <v>36</v>
      </c>
      <c r="AU73" s="933" t="s">
        <v>36</v>
      </c>
      <c r="AV73" s="933" t="s">
        <v>36</v>
      </c>
      <c r="AW73" s="933" t="s">
        <v>36</v>
      </c>
    </row>
    <row r="74" spans="1:49" x14ac:dyDescent="0.25">
      <c r="A74" s="443" t="s">
        <v>1346</v>
      </c>
      <c r="B74" s="785">
        <v>7</v>
      </c>
      <c r="C74" s="446" t="s">
        <v>1462</v>
      </c>
      <c r="D74" s="710" t="s">
        <v>795</v>
      </c>
      <c r="E74" s="933" t="s">
        <v>36</v>
      </c>
      <c r="F74" s="933" t="s">
        <v>36</v>
      </c>
      <c r="G74" s="933" t="s">
        <v>36</v>
      </c>
      <c r="H74" s="933" t="s">
        <v>36</v>
      </c>
      <c r="I74" s="933" t="s">
        <v>36</v>
      </c>
      <c r="J74" s="933" t="s">
        <v>36</v>
      </c>
      <c r="K74" s="933" t="s">
        <v>36</v>
      </c>
      <c r="L74" s="933" t="s">
        <v>36</v>
      </c>
      <c r="M74" s="933">
        <v>231721.81299999999</v>
      </c>
      <c r="N74" s="933" t="s">
        <v>36</v>
      </c>
      <c r="O74" s="933" t="s">
        <v>36</v>
      </c>
      <c r="P74" s="933" t="s">
        <v>36</v>
      </c>
      <c r="Q74" s="933" t="s">
        <v>36</v>
      </c>
      <c r="R74" s="933">
        <v>231721.81299999999</v>
      </c>
      <c r="S74" s="933" t="s">
        <v>36</v>
      </c>
      <c r="T74" s="933" t="s">
        <v>36</v>
      </c>
      <c r="U74" s="933" t="s">
        <v>36</v>
      </c>
      <c r="V74" s="933" t="s">
        <v>36</v>
      </c>
      <c r="W74" s="933" t="s">
        <v>36</v>
      </c>
      <c r="X74" s="933" t="s">
        <v>36</v>
      </c>
      <c r="Y74" s="933" t="s">
        <v>36</v>
      </c>
      <c r="Z74" s="933" t="s">
        <v>36</v>
      </c>
      <c r="AA74" s="933" t="s">
        <v>36</v>
      </c>
      <c r="AB74" s="933" t="s">
        <v>36</v>
      </c>
      <c r="AC74" s="933" t="s">
        <v>36</v>
      </c>
      <c r="AD74" s="933" t="s">
        <v>36</v>
      </c>
      <c r="AE74" s="933" t="s">
        <v>36</v>
      </c>
      <c r="AF74" s="933" t="s">
        <v>36</v>
      </c>
      <c r="AG74" s="933" t="s">
        <v>36</v>
      </c>
      <c r="AH74" s="933" t="s">
        <v>36</v>
      </c>
      <c r="AI74" s="933" t="s">
        <v>36</v>
      </c>
      <c r="AJ74" s="933" t="s">
        <v>36</v>
      </c>
      <c r="AK74" s="933" t="s">
        <v>36</v>
      </c>
      <c r="AL74" s="933" t="s">
        <v>36</v>
      </c>
      <c r="AM74" s="933" t="s">
        <v>36</v>
      </c>
      <c r="AN74" s="933" t="s">
        <v>36</v>
      </c>
      <c r="AO74" s="933" t="s">
        <v>36</v>
      </c>
      <c r="AP74" s="933" t="s">
        <v>36</v>
      </c>
      <c r="AQ74" s="933" t="s">
        <v>36</v>
      </c>
      <c r="AR74" s="933" t="s">
        <v>36</v>
      </c>
      <c r="AS74" s="933" t="s">
        <v>36</v>
      </c>
      <c r="AT74" s="933" t="s">
        <v>36</v>
      </c>
      <c r="AU74" s="933" t="s">
        <v>36</v>
      </c>
      <c r="AV74" s="933" t="s">
        <v>36</v>
      </c>
      <c r="AW74" s="933" t="s">
        <v>36</v>
      </c>
    </row>
    <row r="75" spans="1:49" x14ac:dyDescent="0.25">
      <c r="A75" s="443" t="s">
        <v>813</v>
      </c>
      <c r="B75" s="785">
        <v>7</v>
      </c>
      <c r="C75" s="446" t="s">
        <v>1462</v>
      </c>
      <c r="D75" s="710" t="s">
        <v>795</v>
      </c>
      <c r="E75" s="933">
        <v>53428.413999999997</v>
      </c>
      <c r="F75" s="933">
        <v>53428.413999999997</v>
      </c>
      <c r="G75" s="933">
        <v>53428.413999999997</v>
      </c>
      <c r="H75" s="933">
        <v>53428.413999999997</v>
      </c>
      <c r="I75" s="933">
        <v>38163.152000000002</v>
      </c>
      <c r="J75" s="933">
        <v>21371.366999999998</v>
      </c>
      <c r="K75" s="933">
        <v>53428.413999999997</v>
      </c>
      <c r="L75" s="933">
        <v>53428.413999999997</v>
      </c>
      <c r="M75" s="933">
        <v>53428.413999999997</v>
      </c>
      <c r="N75" s="933">
        <v>38163.152000000002</v>
      </c>
      <c r="O75" s="933">
        <v>15265.261</v>
      </c>
      <c r="P75" s="933">
        <v>38163.152000000002</v>
      </c>
      <c r="Q75" s="933">
        <v>38163.152000000002</v>
      </c>
      <c r="R75" s="933">
        <v>38163.152000000002</v>
      </c>
      <c r="S75" s="933" t="s">
        <v>36</v>
      </c>
      <c r="T75" s="933" t="s">
        <v>36</v>
      </c>
      <c r="U75" s="933" t="s">
        <v>36</v>
      </c>
      <c r="V75" s="933" t="s">
        <v>36</v>
      </c>
      <c r="W75" s="933" t="s">
        <v>36</v>
      </c>
      <c r="X75" s="933" t="s">
        <v>36</v>
      </c>
      <c r="Y75" s="933" t="s">
        <v>36</v>
      </c>
      <c r="Z75" s="933">
        <v>63457.656000000003</v>
      </c>
      <c r="AA75" s="933">
        <v>63457.656000000003</v>
      </c>
      <c r="AB75" s="933">
        <v>63457.656000000003</v>
      </c>
      <c r="AC75" s="933">
        <v>63457.656000000003</v>
      </c>
      <c r="AD75" s="933" t="s">
        <v>36</v>
      </c>
      <c r="AE75" s="933" t="s">
        <v>36</v>
      </c>
      <c r="AF75" s="933" t="s">
        <v>36</v>
      </c>
      <c r="AG75" s="933" t="s">
        <v>36</v>
      </c>
      <c r="AH75" s="933" t="s">
        <v>36</v>
      </c>
      <c r="AI75" s="933" t="s">
        <v>36</v>
      </c>
      <c r="AJ75" s="933">
        <v>63457.656000000003</v>
      </c>
      <c r="AK75" s="933">
        <v>63457.656000000003</v>
      </c>
      <c r="AL75" s="933">
        <v>63457.656000000003</v>
      </c>
      <c r="AM75" s="933">
        <v>63457.656000000003</v>
      </c>
      <c r="AN75" s="933">
        <v>63457.656000000003</v>
      </c>
      <c r="AO75" s="933">
        <v>63457.656000000003</v>
      </c>
      <c r="AP75" s="933">
        <v>63457.656000000003</v>
      </c>
      <c r="AQ75" s="933" t="s">
        <v>36</v>
      </c>
      <c r="AR75" s="933" t="s">
        <v>36</v>
      </c>
      <c r="AS75" s="933" t="s">
        <v>36</v>
      </c>
      <c r="AT75" s="933" t="s">
        <v>36</v>
      </c>
      <c r="AU75" s="933" t="s">
        <v>36</v>
      </c>
      <c r="AV75" s="933" t="s">
        <v>36</v>
      </c>
      <c r="AW75" s="933" t="s">
        <v>36</v>
      </c>
    </row>
    <row r="76" spans="1:49" x14ac:dyDescent="0.25">
      <c r="A76" s="443" t="s">
        <v>814</v>
      </c>
      <c r="B76" s="785">
        <v>7</v>
      </c>
      <c r="C76" s="446" t="s">
        <v>1462</v>
      </c>
      <c r="D76" s="710" t="s">
        <v>795</v>
      </c>
      <c r="E76" s="933">
        <v>33824.883000000002</v>
      </c>
      <c r="F76" s="933">
        <v>33824.883000000002</v>
      </c>
      <c r="G76" s="933">
        <v>33824.883000000002</v>
      </c>
      <c r="H76" s="933">
        <v>33824.883000000002</v>
      </c>
      <c r="I76" s="933">
        <v>24160.631000000001</v>
      </c>
      <c r="J76" s="933">
        <v>13529.953</v>
      </c>
      <c r="K76" s="933">
        <v>33824.883000000002</v>
      </c>
      <c r="L76" s="933">
        <v>33824.883000000002</v>
      </c>
      <c r="M76" s="933">
        <v>33824.883000000002</v>
      </c>
      <c r="N76" s="933">
        <v>24160.631000000001</v>
      </c>
      <c r="O76" s="933">
        <v>9664.2530000000006</v>
      </c>
      <c r="P76" s="933">
        <v>24160.631000000001</v>
      </c>
      <c r="Q76" s="933">
        <v>24160.631000000001</v>
      </c>
      <c r="R76" s="933">
        <v>24160.631000000001</v>
      </c>
      <c r="S76" s="933" t="s">
        <v>36</v>
      </c>
      <c r="T76" s="933" t="s">
        <v>36</v>
      </c>
      <c r="U76" s="933" t="s">
        <v>36</v>
      </c>
      <c r="V76" s="933" t="s">
        <v>36</v>
      </c>
      <c r="W76" s="933" t="s">
        <v>36</v>
      </c>
      <c r="X76" s="933" t="s">
        <v>36</v>
      </c>
      <c r="Y76" s="933" t="s">
        <v>36</v>
      </c>
      <c r="Z76" s="933">
        <v>40893.894999999997</v>
      </c>
      <c r="AA76" s="933">
        <v>40893.894999999997</v>
      </c>
      <c r="AB76" s="933">
        <v>40893.894999999997</v>
      </c>
      <c r="AC76" s="933">
        <v>40893.894999999997</v>
      </c>
      <c r="AD76" s="933" t="s">
        <v>36</v>
      </c>
      <c r="AE76" s="933" t="s">
        <v>36</v>
      </c>
      <c r="AF76" s="933" t="s">
        <v>36</v>
      </c>
      <c r="AG76" s="933" t="s">
        <v>36</v>
      </c>
      <c r="AH76" s="933" t="s">
        <v>36</v>
      </c>
      <c r="AI76" s="933" t="s">
        <v>36</v>
      </c>
      <c r="AJ76" s="933">
        <v>40893.894999999997</v>
      </c>
      <c r="AK76" s="933">
        <v>40893.894999999997</v>
      </c>
      <c r="AL76" s="933">
        <v>40893.894999999997</v>
      </c>
      <c r="AM76" s="933">
        <v>40893.894999999997</v>
      </c>
      <c r="AN76" s="933">
        <v>40893.894999999997</v>
      </c>
      <c r="AO76" s="933">
        <v>40893.894999999997</v>
      </c>
      <c r="AP76" s="933">
        <v>40893.894999999997</v>
      </c>
      <c r="AQ76" s="933" t="s">
        <v>36</v>
      </c>
      <c r="AR76" s="933" t="s">
        <v>36</v>
      </c>
      <c r="AS76" s="933" t="s">
        <v>36</v>
      </c>
      <c r="AT76" s="933" t="s">
        <v>36</v>
      </c>
      <c r="AU76" s="933" t="s">
        <v>36</v>
      </c>
      <c r="AV76" s="933" t="s">
        <v>36</v>
      </c>
      <c r="AW76" s="933" t="s">
        <v>36</v>
      </c>
    </row>
    <row r="77" spans="1:49" x14ac:dyDescent="0.25">
      <c r="A77" s="443" t="s">
        <v>815</v>
      </c>
      <c r="B77" s="785">
        <v>7</v>
      </c>
      <c r="C77" s="446" t="s">
        <v>1462</v>
      </c>
      <c r="D77" s="710" t="s">
        <v>795</v>
      </c>
      <c r="E77" s="933">
        <v>53428.413999999997</v>
      </c>
      <c r="F77" s="933">
        <v>53428.413999999997</v>
      </c>
      <c r="G77" s="933">
        <v>53428.413999999997</v>
      </c>
      <c r="H77" s="933">
        <v>53428.413999999997</v>
      </c>
      <c r="I77" s="933">
        <v>38163.152000000002</v>
      </c>
      <c r="J77" s="933">
        <v>21371.366999999998</v>
      </c>
      <c r="K77" s="933">
        <v>53428.413999999997</v>
      </c>
      <c r="L77" s="933">
        <v>53428.413999999997</v>
      </c>
      <c r="M77" s="933">
        <v>53428.413999999997</v>
      </c>
      <c r="N77" s="933">
        <v>38163.152000000002</v>
      </c>
      <c r="O77" s="933">
        <v>15265.261</v>
      </c>
      <c r="P77" s="933">
        <v>38163.152000000002</v>
      </c>
      <c r="Q77" s="933">
        <v>38163.152000000002</v>
      </c>
      <c r="R77" s="933">
        <v>38163.152000000002</v>
      </c>
      <c r="S77" s="933" t="s">
        <v>36</v>
      </c>
      <c r="T77" s="933" t="s">
        <v>36</v>
      </c>
      <c r="U77" s="933" t="s">
        <v>36</v>
      </c>
      <c r="V77" s="933" t="s">
        <v>36</v>
      </c>
      <c r="W77" s="933" t="s">
        <v>36</v>
      </c>
      <c r="X77" s="933" t="s">
        <v>36</v>
      </c>
      <c r="Y77" s="933" t="s">
        <v>36</v>
      </c>
      <c r="Z77" s="933">
        <v>63458.074000000001</v>
      </c>
      <c r="AA77" s="933">
        <v>63458.074000000001</v>
      </c>
      <c r="AB77" s="933">
        <v>63458.074000000001</v>
      </c>
      <c r="AC77" s="933">
        <v>63458.074000000001</v>
      </c>
      <c r="AD77" s="933" t="s">
        <v>36</v>
      </c>
      <c r="AE77" s="933" t="s">
        <v>36</v>
      </c>
      <c r="AF77" s="933" t="s">
        <v>36</v>
      </c>
      <c r="AG77" s="933" t="s">
        <v>36</v>
      </c>
      <c r="AH77" s="933" t="s">
        <v>36</v>
      </c>
      <c r="AI77" s="933" t="s">
        <v>36</v>
      </c>
      <c r="AJ77" s="933">
        <v>63458.074000000001</v>
      </c>
      <c r="AK77" s="933">
        <v>63458.074000000001</v>
      </c>
      <c r="AL77" s="933">
        <v>63458.074000000001</v>
      </c>
      <c r="AM77" s="933">
        <v>63458.074000000001</v>
      </c>
      <c r="AN77" s="933">
        <v>63458.074000000001</v>
      </c>
      <c r="AO77" s="933">
        <v>63458.074000000001</v>
      </c>
      <c r="AP77" s="933">
        <v>63458.074000000001</v>
      </c>
      <c r="AQ77" s="933" t="s">
        <v>36</v>
      </c>
      <c r="AR77" s="933" t="s">
        <v>36</v>
      </c>
      <c r="AS77" s="933" t="s">
        <v>36</v>
      </c>
      <c r="AT77" s="933" t="s">
        <v>36</v>
      </c>
      <c r="AU77" s="933" t="s">
        <v>36</v>
      </c>
      <c r="AV77" s="933" t="s">
        <v>36</v>
      </c>
      <c r="AW77" s="933" t="s">
        <v>36</v>
      </c>
    </row>
    <row r="78" spans="1:49" x14ac:dyDescent="0.25">
      <c r="A78" s="443" t="s">
        <v>816</v>
      </c>
      <c r="B78" s="785">
        <v>7</v>
      </c>
      <c r="C78" s="446" t="s">
        <v>1462</v>
      </c>
      <c r="D78" s="710" t="s">
        <v>795</v>
      </c>
      <c r="E78" s="933">
        <v>33822.402000000002</v>
      </c>
      <c r="F78" s="933">
        <v>33822.402000000002</v>
      </c>
      <c r="G78" s="933">
        <v>33822.402000000002</v>
      </c>
      <c r="H78" s="933">
        <v>33822.402000000002</v>
      </c>
      <c r="I78" s="933">
        <v>24158.859</v>
      </c>
      <c r="J78" s="933">
        <v>13528.960999999999</v>
      </c>
      <c r="K78" s="933">
        <v>33822.402000000002</v>
      </c>
      <c r="L78" s="933">
        <v>33822.402000000002</v>
      </c>
      <c r="M78" s="933">
        <v>33822.402000000002</v>
      </c>
      <c r="N78" s="933">
        <v>24158.859</v>
      </c>
      <c r="O78" s="933">
        <v>9663.5439999999999</v>
      </c>
      <c r="P78" s="933">
        <v>24158.859</v>
      </c>
      <c r="Q78" s="933">
        <v>24158.859</v>
      </c>
      <c r="R78" s="933">
        <v>24158.859</v>
      </c>
      <c r="S78" s="933" t="s">
        <v>36</v>
      </c>
      <c r="T78" s="933" t="s">
        <v>36</v>
      </c>
      <c r="U78" s="933" t="s">
        <v>36</v>
      </c>
      <c r="V78" s="933" t="s">
        <v>36</v>
      </c>
      <c r="W78" s="933" t="s">
        <v>36</v>
      </c>
      <c r="X78" s="933" t="s">
        <v>36</v>
      </c>
      <c r="Y78" s="933" t="s">
        <v>36</v>
      </c>
      <c r="Z78" s="933">
        <v>40893.612999999998</v>
      </c>
      <c r="AA78" s="933">
        <v>40893.612999999998</v>
      </c>
      <c r="AB78" s="933">
        <v>40893.612999999998</v>
      </c>
      <c r="AC78" s="933">
        <v>40893.612999999998</v>
      </c>
      <c r="AD78" s="933" t="s">
        <v>36</v>
      </c>
      <c r="AE78" s="933" t="s">
        <v>36</v>
      </c>
      <c r="AF78" s="933" t="s">
        <v>36</v>
      </c>
      <c r="AG78" s="933" t="s">
        <v>36</v>
      </c>
      <c r="AH78" s="933" t="s">
        <v>36</v>
      </c>
      <c r="AI78" s="933" t="s">
        <v>36</v>
      </c>
      <c r="AJ78" s="933">
        <v>40893.612999999998</v>
      </c>
      <c r="AK78" s="933">
        <v>40893.612999999998</v>
      </c>
      <c r="AL78" s="933">
        <v>40893.612999999998</v>
      </c>
      <c r="AM78" s="933">
        <v>40893.612999999998</v>
      </c>
      <c r="AN78" s="933">
        <v>40893.612999999998</v>
      </c>
      <c r="AO78" s="933">
        <v>40893.612999999998</v>
      </c>
      <c r="AP78" s="933">
        <v>40893.612999999998</v>
      </c>
      <c r="AQ78" s="933" t="s">
        <v>36</v>
      </c>
      <c r="AR78" s="933" t="s">
        <v>36</v>
      </c>
      <c r="AS78" s="933" t="s">
        <v>36</v>
      </c>
      <c r="AT78" s="933" t="s">
        <v>36</v>
      </c>
      <c r="AU78" s="933" t="s">
        <v>36</v>
      </c>
      <c r="AV78" s="933" t="s">
        <v>36</v>
      </c>
      <c r="AW78" s="933" t="s">
        <v>36</v>
      </c>
    </row>
    <row r="79" spans="1:49" x14ac:dyDescent="0.25">
      <c r="A79" s="443" t="s">
        <v>1489</v>
      </c>
      <c r="B79" s="785">
        <v>7</v>
      </c>
      <c r="C79" s="446" t="s">
        <v>1462</v>
      </c>
      <c r="D79" s="710" t="s">
        <v>795</v>
      </c>
      <c r="E79" s="933" t="s">
        <v>36</v>
      </c>
      <c r="F79" s="933" t="s">
        <v>36</v>
      </c>
      <c r="G79" s="933" t="s">
        <v>36</v>
      </c>
      <c r="H79" s="933" t="s">
        <v>36</v>
      </c>
      <c r="I79" s="933" t="s">
        <v>36</v>
      </c>
      <c r="J79" s="933" t="s">
        <v>36</v>
      </c>
      <c r="K79" s="933" t="s">
        <v>36</v>
      </c>
      <c r="L79" s="933" t="s">
        <v>36</v>
      </c>
      <c r="M79" s="933" t="s">
        <v>36</v>
      </c>
      <c r="N79" s="933" t="s">
        <v>36</v>
      </c>
      <c r="O79" s="933" t="s">
        <v>36</v>
      </c>
      <c r="P79" s="933" t="s">
        <v>36</v>
      </c>
      <c r="Q79" s="933" t="s">
        <v>36</v>
      </c>
      <c r="R79" s="933" t="s">
        <v>36</v>
      </c>
      <c r="S79" s="933" t="s">
        <v>36</v>
      </c>
      <c r="T79" s="933" t="s">
        <v>36</v>
      </c>
      <c r="U79" s="933" t="s">
        <v>36</v>
      </c>
      <c r="V79" s="933" t="s">
        <v>36</v>
      </c>
      <c r="W79" s="933" t="s">
        <v>36</v>
      </c>
      <c r="X79" s="933" t="s">
        <v>36</v>
      </c>
      <c r="Y79" s="933" t="s">
        <v>36</v>
      </c>
      <c r="Z79" s="933">
        <v>230854.25</v>
      </c>
      <c r="AA79" s="933">
        <v>230854.25</v>
      </c>
      <c r="AB79" s="933">
        <v>230854.25</v>
      </c>
      <c r="AC79" s="933">
        <v>230854.25</v>
      </c>
      <c r="AD79" s="933" t="s">
        <v>36</v>
      </c>
      <c r="AE79" s="933" t="s">
        <v>36</v>
      </c>
      <c r="AF79" s="933" t="s">
        <v>36</v>
      </c>
      <c r="AG79" s="933" t="s">
        <v>36</v>
      </c>
      <c r="AH79" s="933" t="s">
        <v>36</v>
      </c>
      <c r="AI79" s="933" t="s">
        <v>36</v>
      </c>
      <c r="AJ79" s="933">
        <v>230854.25</v>
      </c>
      <c r="AK79" s="933">
        <v>230854.25</v>
      </c>
      <c r="AL79" s="933">
        <v>230854.25</v>
      </c>
      <c r="AM79" s="933">
        <v>230854.25</v>
      </c>
      <c r="AN79" s="933">
        <v>230854.25</v>
      </c>
      <c r="AO79" s="933">
        <v>230854.25</v>
      </c>
      <c r="AP79" s="933">
        <v>230854.25</v>
      </c>
      <c r="AQ79" s="933" t="s">
        <v>36</v>
      </c>
      <c r="AR79" s="933" t="s">
        <v>36</v>
      </c>
      <c r="AS79" s="933" t="s">
        <v>36</v>
      </c>
      <c r="AT79" s="933" t="s">
        <v>36</v>
      </c>
      <c r="AU79" s="933" t="s">
        <v>36</v>
      </c>
      <c r="AV79" s="933" t="s">
        <v>36</v>
      </c>
      <c r="AW79" s="933" t="s">
        <v>36</v>
      </c>
    </row>
    <row r="80" spans="1:49" x14ac:dyDescent="0.25">
      <c r="A80" s="443" t="s">
        <v>1078</v>
      </c>
      <c r="B80" s="785">
        <v>7</v>
      </c>
      <c r="C80" s="446" t="s">
        <v>1462</v>
      </c>
      <c r="D80" s="710" t="s">
        <v>795</v>
      </c>
      <c r="E80" s="933" t="s">
        <v>36</v>
      </c>
      <c r="F80" s="933" t="s">
        <v>36</v>
      </c>
      <c r="G80" s="933" t="s">
        <v>36</v>
      </c>
      <c r="H80" s="933" t="s">
        <v>36</v>
      </c>
      <c r="I80" s="933" t="s">
        <v>36</v>
      </c>
      <c r="J80" s="933" t="s">
        <v>36</v>
      </c>
      <c r="K80" s="933" t="s">
        <v>36</v>
      </c>
      <c r="L80" s="933" t="s">
        <v>36</v>
      </c>
      <c r="M80" s="933" t="s">
        <v>36</v>
      </c>
      <c r="N80" s="933" t="s">
        <v>36</v>
      </c>
      <c r="O80" s="933" t="s">
        <v>36</v>
      </c>
      <c r="P80" s="933" t="s">
        <v>36</v>
      </c>
      <c r="Q80" s="933" t="s">
        <v>36</v>
      </c>
      <c r="R80" s="933" t="s">
        <v>36</v>
      </c>
      <c r="S80" s="933" t="s">
        <v>36</v>
      </c>
      <c r="T80" s="933" t="s">
        <v>36</v>
      </c>
      <c r="U80" s="933" t="s">
        <v>36</v>
      </c>
      <c r="V80" s="933" t="s">
        <v>36</v>
      </c>
      <c r="W80" s="933" t="s">
        <v>36</v>
      </c>
      <c r="X80" s="933" t="s">
        <v>36</v>
      </c>
      <c r="Y80" s="933" t="s">
        <v>36</v>
      </c>
      <c r="Z80" s="933">
        <v>512716.18800000002</v>
      </c>
      <c r="AA80" s="933">
        <v>512716.18800000002</v>
      </c>
      <c r="AB80" s="933">
        <v>512716.18800000002</v>
      </c>
      <c r="AC80" s="933">
        <v>512716.18800000002</v>
      </c>
      <c r="AD80" s="933" t="s">
        <v>36</v>
      </c>
      <c r="AE80" s="933" t="s">
        <v>36</v>
      </c>
      <c r="AF80" s="933" t="s">
        <v>36</v>
      </c>
      <c r="AG80" s="933" t="s">
        <v>36</v>
      </c>
      <c r="AH80" s="933" t="s">
        <v>36</v>
      </c>
      <c r="AI80" s="933" t="s">
        <v>36</v>
      </c>
      <c r="AJ80" s="933">
        <v>512716.18800000002</v>
      </c>
      <c r="AK80" s="933">
        <v>512716.18800000002</v>
      </c>
      <c r="AL80" s="933">
        <v>512716.18800000002</v>
      </c>
      <c r="AM80" s="933">
        <v>512716.18800000002</v>
      </c>
      <c r="AN80" s="933">
        <v>512716.18800000002</v>
      </c>
      <c r="AO80" s="933">
        <v>512716.18800000002</v>
      </c>
      <c r="AP80" s="933">
        <v>512716.18800000002</v>
      </c>
      <c r="AQ80" s="933" t="s">
        <v>36</v>
      </c>
      <c r="AR80" s="933" t="s">
        <v>36</v>
      </c>
      <c r="AS80" s="933" t="s">
        <v>36</v>
      </c>
      <c r="AT80" s="933" t="s">
        <v>36</v>
      </c>
      <c r="AU80" s="933" t="s">
        <v>36</v>
      </c>
      <c r="AV80" s="933" t="s">
        <v>36</v>
      </c>
      <c r="AW80" s="933" t="s">
        <v>36</v>
      </c>
    </row>
    <row r="81" spans="1:49" x14ac:dyDescent="0.25">
      <c r="A81" s="443" t="s">
        <v>1079</v>
      </c>
      <c r="B81" s="785">
        <v>7</v>
      </c>
      <c r="C81" s="446" t="s">
        <v>1462</v>
      </c>
      <c r="D81" s="710" t="s">
        <v>795</v>
      </c>
      <c r="E81" s="933" t="s">
        <v>36</v>
      </c>
      <c r="F81" s="933" t="s">
        <v>36</v>
      </c>
      <c r="G81" s="933" t="s">
        <v>36</v>
      </c>
      <c r="H81" s="933" t="s">
        <v>36</v>
      </c>
      <c r="I81" s="933" t="s">
        <v>36</v>
      </c>
      <c r="J81" s="933" t="s">
        <v>36</v>
      </c>
      <c r="K81" s="933" t="s">
        <v>36</v>
      </c>
      <c r="L81" s="933" t="s">
        <v>36</v>
      </c>
      <c r="M81" s="933" t="s">
        <v>36</v>
      </c>
      <c r="N81" s="933" t="s">
        <v>36</v>
      </c>
      <c r="O81" s="933" t="s">
        <v>36</v>
      </c>
      <c r="P81" s="933" t="s">
        <v>36</v>
      </c>
      <c r="Q81" s="933" t="s">
        <v>36</v>
      </c>
      <c r="R81" s="933" t="s">
        <v>36</v>
      </c>
      <c r="S81" s="933" t="s">
        <v>36</v>
      </c>
      <c r="T81" s="933" t="s">
        <v>36</v>
      </c>
      <c r="U81" s="933" t="s">
        <v>36</v>
      </c>
      <c r="V81" s="933" t="s">
        <v>36</v>
      </c>
      <c r="W81" s="933" t="s">
        <v>36</v>
      </c>
      <c r="X81" s="933" t="s">
        <v>36</v>
      </c>
      <c r="Y81" s="933" t="s">
        <v>36</v>
      </c>
      <c r="Z81" s="933">
        <v>63457.656000000003</v>
      </c>
      <c r="AA81" s="933">
        <v>63457.656000000003</v>
      </c>
      <c r="AB81" s="933">
        <v>63457.656000000003</v>
      </c>
      <c r="AC81" s="933">
        <v>63457.656000000003</v>
      </c>
      <c r="AD81" s="933" t="s">
        <v>36</v>
      </c>
      <c r="AE81" s="933" t="s">
        <v>36</v>
      </c>
      <c r="AF81" s="933" t="s">
        <v>36</v>
      </c>
      <c r="AG81" s="933" t="s">
        <v>36</v>
      </c>
      <c r="AH81" s="933" t="s">
        <v>36</v>
      </c>
      <c r="AI81" s="933" t="s">
        <v>36</v>
      </c>
      <c r="AJ81" s="933">
        <v>63457.656000000003</v>
      </c>
      <c r="AK81" s="933">
        <v>63457.656000000003</v>
      </c>
      <c r="AL81" s="933">
        <v>63457.656000000003</v>
      </c>
      <c r="AM81" s="933">
        <v>63457.656000000003</v>
      </c>
      <c r="AN81" s="933">
        <v>63457.656000000003</v>
      </c>
      <c r="AO81" s="933">
        <v>63457.656000000003</v>
      </c>
      <c r="AP81" s="933">
        <v>63457.656000000003</v>
      </c>
      <c r="AQ81" s="933" t="s">
        <v>36</v>
      </c>
      <c r="AR81" s="933" t="s">
        <v>36</v>
      </c>
      <c r="AS81" s="933" t="s">
        <v>36</v>
      </c>
      <c r="AT81" s="933" t="s">
        <v>36</v>
      </c>
      <c r="AU81" s="933" t="s">
        <v>36</v>
      </c>
      <c r="AV81" s="933" t="s">
        <v>36</v>
      </c>
      <c r="AW81" s="933" t="s">
        <v>36</v>
      </c>
    </row>
    <row r="82" spans="1:49" x14ac:dyDescent="0.25">
      <c r="A82" s="443" t="s">
        <v>1080</v>
      </c>
      <c r="B82" s="785">
        <v>7</v>
      </c>
      <c r="C82" s="446" t="s">
        <v>1462</v>
      </c>
      <c r="D82" s="710" t="s">
        <v>795</v>
      </c>
      <c r="E82" s="933" t="s">
        <v>36</v>
      </c>
      <c r="F82" s="933" t="s">
        <v>36</v>
      </c>
      <c r="G82" s="933" t="s">
        <v>36</v>
      </c>
      <c r="H82" s="933" t="s">
        <v>36</v>
      </c>
      <c r="I82" s="933" t="s">
        <v>36</v>
      </c>
      <c r="J82" s="933" t="s">
        <v>36</v>
      </c>
      <c r="K82" s="933" t="s">
        <v>36</v>
      </c>
      <c r="L82" s="933" t="s">
        <v>36</v>
      </c>
      <c r="M82" s="933" t="s">
        <v>36</v>
      </c>
      <c r="N82" s="933" t="s">
        <v>36</v>
      </c>
      <c r="O82" s="933" t="s">
        <v>36</v>
      </c>
      <c r="P82" s="933" t="s">
        <v>36</v>
      </c>
      <c r="Q82" s="933" t="s">
        <v>36</v>
      </c>
      <c r="R82" s="933" t="s">
        <v>36</v>
      </c>
      <c r="S82" s="933" t="s">
        <v>36</v>
      </c>
      <c r="T82" s="933" t="s">
        <v>36</v>
      </c>
      <c r="U82" s="933" t="s">
        <v>36</v>
      </c>
      <c r="V82" s="933" t="s">
        <v>36</v>
      </c>
      <c r="W82" s="933" t="s">
        <v>36</v>
      </c>
      <c r="X82" s="933" t="s">
        <v>36</v>
      </c>
      <c r="Y82" s="933" t="s">
        <v>36</v>
      </c>
      <c r="Z82" s="933">
        <v>40893.894999999997</v>
      </c>
      <c r="AA82" s="933">
        <v>40893.894999999997</v>
      </c>
      <c r="AB82" s="933">
        <v>40893.894999999997</v>
      </c>
      <c r="AC82" s="933">
        <v>40893.894999999997</v>
      </c>
      <c r="AD82" s="933" t="s">
        <v>36</v>
      </c>
      <c r="AE82" s="933" t="s">
        <v>36</v>
      </c>
      <c r="AF82" s="933" t="s">
        <v>36</v>
      </c>
      <c r="AG82" s="933" t="s">
        <v>36</v>
      </c>
      <c r="AH82" s="933" t="s">
        <v>36</v>
      </c>
      <c r="AI82" s="933" t="s">
        <v>36</v>
      </c>
      <c r="AJ82" s="933">
        <v>40893.894999999997</v>
      </c>
      <c r="AK82" s="933">
        <v>40893.894999999997</v>
      </c>
      <c r="AL82" s="933">
        <v>40893.894999999997</v>
      </c>
      <c r="AM82" s="933">
        <v>40893.894999999997</v>
      </c>
      <c r="AN82" s="933">
        <v>40893.894999999997</v>
      </c>
      <c r="AO82" s="933">
        <v>40893.894999999997</v>
      </c>
      <c r="AP82" s="933">
        <v>40893.894999999997</v>
      </c>
      <c r="AQ82" s="933" t="s">
        <v>36</v>
      </c>
      <c r="AR82" s="933" t="s">
        <v>36</v>
      </c>
      <c r="AS82" s="933" t="s">
        <v>36</v>
      </c>
      <c r="AT82" s="933" t="s">
        <v>36</v>
      </c>
      <c r="AU82" s="933" t="s">
        <v>36</v>
      </c>
      <c r="AV82" s="933" t="s">
        <v>36</v>
      </c>
      <c r="AW82" s="933" t="s">
        <v>36</v>
      </c>
    </row>
    <row r="83" spans="1:49" x14ac:dyDescent="0.25">
      <c r="A83" s="443" t="s">
        <v>1081</v>
      </c>
      <c r="B83" s="785">
        <v>7</v>
      </c>
      <c r="C83" s="446" t="s">
        <v>1462</v>
      </c>
      <c r="D83" s="710" t="s">
        <v>795</v>
      </c>
      <c r="E83" s="933" t="s">
        <v>36</v>
      </c>
      <c r="F83" s="933" t="s">
        <v>36</v>
      </c>
      <c r="G83" s="933" t="s">
        <v>36</v>
      </c>
      <c r="H83" s="933" t="s">
        <v>36</v>
      </c>
      <c r="I83" s="933" t="s">
        <v>36</v>
      </c>
      <c r="J83" s="933" t="s">
        <v>36</v>
      </c>
      <c r="K83" s="933" t="s">
        <v>36</v>
      </c>
      <c r="L83" s="933" t="s">
        <v>36</v>
      </c>
      <c r="M83" s="933" t="s">
        <v>36</v>
      </c>
      <c r="N83" s="933" t="s">
        <v>36</v>
      </c>
      <c r="O83" s="933" t="s">
        <v>36</v>
      </c>
      <c r="P83" s="933" t="s">
        <v>36</v>
      </c>
      <c r="Q83" s="933" t="s">
        <v>36</v>
      </c>
      <c r="R83" s="933" t="s">
        <v>36</v>
      </c>
      <c r="S83" s="933" t="s">
        <v>36</v>
      </c>
      <c r="T83" s="933" t="s">
        <v>36</v>
      </c>
      <c r="U83" s="933" t="s">
        <v>36</v>
      </c>
      <c r="V83" s="933" t="s">
        <v>36</v>
      </c>
      <c r="W83" s="933" t="s">
        <v>36</v>
      </c>
      <c r="X83" s="933" t="s">
        <v>36</v>
      </c>
      <c r="Y83" s="933" t="s">
        <v>36</v>
      </c>
      <c r="Z83" s="933">
        <v>63458.074000000001</v>
      </c>
      <c r="AA83" s="933">
        <v>63458.074000000001</v>
      </c>
      <c r="AB83" s="933">
        <v>63458.074000000001</v>
      </c>
      <c r="AC83" s="933">
        <v>63458.074000000001</v>
      </c>
      <c r="AD83" s="933" t="s">
        <v>36</v>
      </c>
      <c r="AE83" s="933" t="s">
        <v>36</v>
      </c>
      <c r="AF83" s="933" t="s">
        <v>36</v>
      </c>
      <c r="AG83" s="933" t="s">
        <v>36</v>
      </c>
      <c r="AH83" s="933" t="s">
        <v>36</v>
      </c>
      <c r="AI83" s="933" t="s">
        <v>36</v>
      </c>
      <c r="AJ83" s="933">
        <v>63458.074000000001</v>
      </c>
      <c r="AK83" s="933">
        <v>63458.074000000001</v>
      </c>
      <c r="AL83" s="933">
        <v>63458.074000000001</v>
      </c>
      <c r="AM83" s="933">
        <v>63458.074000000001</v>
      </c>
      <c r="AN83" s="933">
        <v>63458.074000000001</v>
      </c>
      <c r="AO83" s="933">
        <v>63458.074000000001</v>
      </c>
      <c r="AP83" s="933">
        <v>63458.074000000001</v>
      </c>
      <c r="AQ83" s="933" t="s">
        <v>36</v>
      </c>
      <c r="AR83" s="933" t="s">
        <v>36</v>
      </c>
      <c r="AS83" s="933" t="s">
        <v>36</v>
      </c>
      <c r="AT83" s="933" t="s">
        <v>36</v>
      </c>
      <c r="AU83" s="933" t="s">
        <v>36</v>
      </c>
      <c r="AV83" s="933" t="s">
        <v>36</v>
      </c>
      <c r="AW83" s="933" t="s">
        <v>36</v>
      </c>
    </row>
    <row r="84" spans="1:49" x14ac:dyDescent="0.25">
      <c r="A84" s="443" t="s">
        <v>1082</v>
      </c>
      <c r="B84" s="785">
        <v>7</v>
      </c>
      <c r="C84" s="446" t="s">
        <v>1462</v>
      </c>
      <c r="D84" s="710" t="s">
        <v>795</v>
      </c>
      <c r="E84" s="933" t="s">
        <v>36</v>
      </c>
      <c r="F84" s="933" t="s">
        <v>36</v>
      </c>
      <c r="G84" s="933" t="s">
        <v>36</v>
      </c>
      <c r="H84" s="933" t="s">
        <v>36</v>
      </c>
      <c r="I84" s="933" t="s">
        <v>36</v>
      </c>
      <c r="J84" s="933" t="s">
        <v>36</v>
      </c>
      <c r="K84" s="933" t="s">
        <v>36</v>
      </c>
      <c r="L84" s="933" t="s">
        <v>36</v>
      </c>
      <c r="M84" s="933" t="s">
        <v>36</v>
      </c>
      <c r="N84" s="933" t="s">
        <v>36</v>
      </c>
      <c r="O84" s="933" t="s">
        <v>36</v>
      </c>
      <c r="P84" s="933" t="s">
        <v>36</v>
      </c>
      <c r="Q84" s="933" t="s">
        <v>36</v>
      </c>
      <c r="R84" s="933" t="s">
        <v>36</v>
      </c>
      <c r="S84" s="933" t="s">
        <v>36</v>
      </c>
      <c r="T84" s="933" t="s">
        <v>36</v>
      </c>
      <c r="U84" s="933" t="s">
        <v>36</v>
      </c>
      <c r="V84" s="933" t="s">
        <v>36</v>
      </c>
      <c r="W84" s="933" t="s">
        <v>36</v>
      </c>
      <c r="X84" s="933" t="s">
        <v>36</v>
      </c>
      <c r="Y84" s="933" t="s">
        <v>36</v>
      </c>
      <c r="Z84" s="933">
        <v>40893.612999999998</v>
      </c>
      <c r="AA84" s="933">
        <v>40893.612999999998</v>
      </c>
      <c r="AB84" s="933">
        <v>40893.612999999998</v>
      </c>
      <c r="AC84" s="933">
        <v>40893.612999999998</v>
      </c>
      <c r="AD84" s="933" t="s">
        <v>36</v>
      </c>
      <c r="AE84" s="933" t="s">
        <v>36</v>
      </c>
      <c r="AF84" s="933" t="s">
        <v>36</v>
      </c>
      <c r="AG84" s="933" t="s">
        <v>36</v>
      </c>
      <c r="AH84" s="933" t="s">
        <v>36</v>
      </c>
      <c r="AI84" s="933" t="s">
        <v>36</v>
      </c>
      <c r="AJ84" s="933">
        <v>40893.612999999998</v>
      </c>
      <c r="AK84" s="933">
        <v>40893.612999999998</v>
      </c>
      <c r="AL84" s="933">
        <v>40893.612999999998</v>
      </c>
      <c r="AM84" s="933">
        <v>40893.612999999998</v>
      </c>
      <c r="AN84" s="933">
        <v>40893.612999999998</v>
      </c>
      <c r="AO84" s="933">
        <v>40893.612999999998</v>
      </c>
      <c r="AP84" s="933">
        <v>40893.612999999998</v>
      </c>
      <c r="AQ84" s="933" t="s">
        <v>36</v>
      </c>
      <c r="AR84" s="933" t="s">
        <v>36</v>
      </c>
      <c r="AS84" s="933" t="s">
        <v>36</v>
      </c>
      <c r="AT84" s="933" t="s">
        <v>36</v>
      </c>
      <c r="AU84" s="933" t="s">
        <v>36</v>
      </c>
      <c r="AV84" s="933" t="s">
        <v>36</v>
      </c>
      <c r="AW84" s="933" t="s">
        <v>36</v>
      </c>
    </row>
    <row r="85" spans="1:49" x14ac:dyDescent="0.25">
      <c r="A85" s="443" t="s">
        <v>1490</v>
      </c>
      <c r="B85" s="785">
        <v>7</v>
      </c>
      <c r="C85" s="446" t="s">
        <v>1462</v>
      </c>
      <c r="D85" s="710" t="s">
        <v>795</v>
      </c>
      <c r="E85" s="933">
        <v>136943.93799999999</v>
      </c>
      <c r="F85" s="933">
        <v>136943.93799999999</v>
      </c>
      <c r="G85" s="933">
        <v>136943.93799999999</v>
      </c>
      <c r="H85" s="933">
        <v>136943.93799999999</v>
      </c>
      <c r="I85" s="933">
        <v>117380.539</v>
      </c>
      <c r="J85" s="933">
        <v>136943.93799999999</v>
      </c>
      <c r="K85" s="933">
        <v>136943.93799999999</v>
      </c>
      <c r="L85" s="933">
        <v>136943.93799999999</v>
      </c>
      <c r="M85" s="933">
        <v>136943.93799999999</v>
      </c>
      <c r="N85" s="933">
        <v>107598.81299999999</v>
      </c>
      <c r="O85" s="933">
        <v>107598.81299999999</v>
      </c>
      <c r="P85" s="933">
        <v>107598.81299999999</v>
      </c>
      <c r="Q85" s="933">
        <v>107598.81299999999</v>
      </c>
      <c r="R85" s="933">
        <v>107598.81299999999</v>
      </c>
      <c r="S85" s="933" t="s">
        <v>36</v>
      </c>
      <c r="T85" s="933" t="s">
        <v>36</v>
      </c>
      <c r="U85" s="933" t="s">
        <v>36</v>
      </c>
      <c r="V85" s="933" t="s">
        <v>36</v>
      </c>
      <c r="W85" s="933" t="s">
        <v>36</v>
      </c>
      <c r="X85" s="933" t="s">
        <v>36</v>
      </c>
      <c r="Y85" s="933" t="s">
        <v>36</v>
      </c>
      <c r="Z85" s="933">
        <v>91070.5</v>
      </c>
      <c r="AA85" s="933">
        <v>91070.5</v>
      </c>
      <c r="AB85" s="933">
        <v>72856.398000000001</v>
      </c>
      <c r="AC85" s="933">
        <v>72856.398000000001</v>
      </c>
      <c r="AD85" s="933" t="s">
        <v>36</v>
      </c>
      <c r="AE85" s="933" t="s">
        <v>36</v>
      </c>
      <c r="AF85" s="933" t="s">
        <v>36</v>
      </c>
      <c r="AG85" s="933" t="s">
        <v>36</v>
      </c>
      <c r="AH85" s="933" t="s">
        <v>36</v>
      </c>
      <c r="AI85" s="933" t="s">
        <v>36</v>
      </c>
      <c r="AJ85" s="933">
        <v>230854.21900000001</v>
      </c>
      <c r="AK85" s="933">
        <v>230854.21900000001</v>
      </c>
      <c r="AL85" s="933">
        <v>230854.21900000001</v>
      </c>
      <c r="AM85" s="933">
        <v>230854.21900000001</v>
      </c>
      <c r="AN85" s="933">
        <v>230854.21900000001</v>
      </c>
      <c r="AO85" s="933">
        <v>230854.21900000001</v>
      </c>
      <c r="AP85" s="933">
        <v>230854.21900000001</v>
      </c>
      <c r="AQ85" s="933" t="s">
        <v>36</v>
      </c>
      <c r="AR85" s="933" t="s">
        <v>36</v>
      </c>
      <c r="AS85" s="933" t="s">
        <v>36</v>
      </c>
      <c r="AT85" s="933" t="s">
        <v>36</v>
      </c>
      <c r="AU85" s="933" t="s">
        <v>36</v>
      </c>
      <c r="AV85" s="933" t="s">
        <v>36</v>
      </c>
      <c r="AW85" s="933" t="s">
        <v>36</v>
      </c>
    </row>
    <row r="86" spans="1:49" x14ac:dyDescent="0.25">
      <c r="A86" s="443" t="s">
        <v>822</v>
      </c>
      <c r="B86" s="785">
        <v>7</v>
      </c>
      <c r="C86" s="446" t="s">
        <v>1462</v>
      </c>
      <c r="D86" s="710" t="s">
        <v>795</v>
      </c>
      <c r="E86" s="933">
        <v>253445.71900000001</v>
      </c>
      <c r="F86" s="933">
        <v>253445.71900000001</v>
      </c>
      <c r="G86" s="933">
        <v>253445.71900000001</v>
      </c>
      <c r="H86" s="933">
        <v>253445.71900000001</v>
      </c>
      <c r="I86" s="933">
        <v>217239.21900000001</v>
      </c>
      <c r="J86" s="933">
        <v>101378.289</v>
      </c>
      <c r="K86" s="933">
        <v>253445.71900000001</v>
      </c>
      <c r="L86" s="933">
        <v>253445.71900000001</v>
      </c>
      <c r="M86" s="933">
        <v>253445.71900000001</v>
      </c>
      <c r="N86" s="933">
        <v>199135.93799999999</v>
      </c>
      <c r="O86" s="933">
        <v>79654.375</v>
      </c>
      <c r="P86" s="933">
        <v>199135.93799999999</v>
      </c>
      <c r="Q86" s="933">
        <v>199135.93799999999</v>
      </c>
      <c r="R86" s="933">
        <v>199135.93799999999</v>
      </c>
      <c r="S86" s="933" t="s">
        <v>36</v>
      </c>
      <c r="T86" s="933" t="s">
        <v>36</v>
      </c>
      <c r="U86" s="933" t="s">
        <v>36</v>
      </c>
      <c r="V86" s="933" t="s">
        <v>36</v>
      </c>
      <c r="W86" s="933" t="s">
        <v>36</v>
      </c>
      <c r="X86" s="933" t="s">
        <v>36</v>
      </c>
      <c r="Y86" s="933" t="s">
        <v>36</v>
      </c>
      <c r="Z86" s="933" t="s">
        <v>36</v>
      </c>
      <c r="AA86" s="933" t="s">
        <v>36</v>
      </c>
      <c r="AB86" s="933" t="s">
        <v>36</v>
      </c>
      <c r="AC86" s="933" t="s">
        <v>36</v>
      </c>
      <c r="AD86" s="933" t="s">
        <v>36</v>
      </c>
      <c r="AE86" s="933" t="s">
        <v>36</v>
      </c>
      <c r="AF86" s="933" t="s">
        <v>36</v>
      </c>
      <c r="AG86" s="933" t="s">
        <v>36</v>
      </c>
      <c r="AH86" s="933" t="s">
        <v>36</v>
      </c>
      <c r="AI86" s="933" t="s">
        <v>36</v>
      </c>
      <c r="AJ86" s="933">
        <v>512716.18800000002</v>
      </c>
      <c r="AK86" s="933">
        <v>512716.18800000002</v>
      </c>
      <c r="AL86" s="933">
        <v>512716.18800000002</v>
      </c>
      <c r="AM86" s="933">
        <v>512716.18800000002</v>
      </c>
      <c r="AN86" s="933">
        <v>512716.18800000002</v>
      </c>
      <c r="AO86" s="933">
        <v>512716.18800000002</v>
      </c>
      <c r="AP86" s="933">
        <v>512716.18800000002</v>
      </c>
      <c r="AQ86" s="933" t="s">
        <v>36</v>
      </c>
      <c r="AR86" s="933" t="s">
        <v>36</v>
      </c>
      <c r="AS86" s="933" t="s">
        <v>36</v>
      </c>
      <c r="AT86" s="933" t="s">
        <v>36</v>
      </c>
      <c r="AU86" s="933" t="s">
        <v>36</v>
      </c>
      <c r="AV86" s="933" t="s">
        <v>36</v>
      </c>
      <c r="AW86" s="933" t="s">
        <v>36</v>
      </c>
    </row>
    <row r="87" spans="1:49" x14ac:dyDescent="0.25">
      <c r="A87" s="443" t="s">
        <v>823</v>
      </c>
      <c r="B87" s="785">
        <v>7</v>
      </c>
      <c r="C87" s="446" t="s">
        <v>1462</v>
      </c>
      <c r="D87" s="710" t="s">
        <v>795</v>
      </c>
      <c r="E87" s="933">
        <v>53428.413999999997</v>
      </c>
      <c r="F87" s="933">
        <v>53428.413999999997</v>
      </c>
      <c r="G87" s="933">
        <v>53428.413999999997</v>
      </c>
      <c r="H87" s="933">
        <v>53428.413999999997</v>
      </c>
      <c r="I87" s="933">
        <v>45795.785000000003</v>
      </c>
      <c r="J87" s="933">
        <v>21371.366999999998</v>
      </c>
      <c r="K87" s="933">
        <v>53428.413999999997</v>
      </c>
      <c r="L87" s="933">
        <v>53428.413999999997</v>
      </c>
      <c r="M87" s="933">
        <v>53428.413999999997</v>
      </c>
      <c r="N87" s="933">
        <v>41979.464999999997</v>
      </c>
      <c r="O87" s="933">
        <v>16791.787</v>
      </c>
      <c r="P87" s="933">
        <v>41979.464999999997</v>
      </c>
      <c r="Q87" s="933">
        <v>41979.464999999997</v>
      </c>
      <c r="R87" s="933">
        <v>41979.464999999997</v>
      </c>
      <c r="S87" s="933" t="s">
        <v>36</v>
      </c>
      <c r="T87" s="933" t="s">
        <v>36</v>
      </c>
      <c r="U87" s="933" t="s">
        <v>36</v>
      </c>
      <c r="V87" s="933" t="s">
        <v>36</v>
      </c>
      <c r="W87" s="933" t="s">
        <v>36</v>
      </c>
      <c r="X87" s="933" t="s">
        <v>36</v>
      </c>
      <c r="Y87" s="933" t="s">
        <v>36</v>
      </c>
      <c r="Z87" s="933">
        <v>86533.164000000004</v>
      </c>
      <c r="AA87" s="933">
        <v>86533.164000000004</v>
      </c>
      <c r="AB87" s="933">
        <v>69226.531000000003</v>
      </c>
      <c r="AC87" s="933">
        <v>69226.531000000003</v>
      </c>
      <c r="AD87" s="933" t="s">
        <v>36</v>
      </c>
      <c r="AE87" s="933" t="s">
        <v>36</v>
      </c>
      <c r="AF87" s="933" t="s">
        <v>36</v>
      </c>
      <c r="AG87" s="933" t="s">
        <v>36</v>
      </c>
      <c r="AH87" s="933" t="s">
        <v>36</v>
      </c>
      <c r="AI87" s="933" t="s">
        <v>36</v>
      </c>
      <c r="AJ87" s="933">
        <v>63457.656000000003</v>
      </c>
      <c r="AK87" s="933">
        <v>63457.656000000003</v>
      </c>
      <c r="AL87" s="933">
        <v>63457.656000000003</v>
      </c>
      <c r="AM87" s="933">
        <v>63457.656000000003</v>
      </c>
      <c r="AN87" s="933">
        <v>63457.656000000003</v>
      </c>
      <c r="AO87" s="933">
        <v>63457.656000000003</v>
      </c>
      <c r="AP87" s="933">
        <v>63457.656000000003</v>
      </c>
      <c r="AQ87" s="933" t="s">
        <v>36</v>
      </c>
      <c r="AR87" s="933" t="s">
        <v>36</v>
      </c>
      <c r="AS87" s="933" t="s">
        <v>36</v>
      </c>
      <c r="AT87" s="933" t="s">
        <v>36</v>
      </c>
      <c r="AU87" s="933" t="s">
        <v>36</v>
      </c>
      <c r="AV87" s="933" t="s">
        <v>36</v>
      </c>
      <c r="AW87" s="933" t="s">
        <v>36</v>
      </c>
    </row>
    <row r="88" spans="1:49" x14ac:dyDescent="0.25">
      <c r="A88" s="443" t="s">
        <v>824</v>
      </c>
      <c r="B88" s="785">
        <v>7</v>
      </c>
      <c r="C88" s="446" t="s">
        <v>1462</v>
      </c>
      <c r="D88" s="710" t="s">
        <v>795</v>
      </c>
      <c r="E88" s="933">
        <v>33824.883000000002</v>
      </c>
      <c r="F88" s="933">
        <v>33824.883000000002</v>
      </c>
      <c r="G88" s="933">
        <v>33824.883000000002</v>
      </c>
      <c r="H88" s="933">
        <v>33824.883000000002</v>
      </c>
      <c r="I88" s="933">
        <v>28992.76</v>
      </c>
      <c r="J88" s="933">
        <v>13529.953</v>
      </c>
      <c r="K88" s="933">
        <v>33824.883000000002</v>
      </c>
      <c r="L88" s="933">
        <v>33824.883000000002</v>
      </c>
      <c r="M88" s="933">
        <v>33824.883000000002</v>
      </c>
      <c r="N88" s="933">
        <v>26576.695</v>
      </c>
      <c r="O88" s="933">
        <v>10630.679</v>
      </c>
      <c r="P88" s="933">
        <v>26576.695</v>
      </c>
      <c r="Q88" s="933">
        <v>26576.695</v>
      </c>
      <c r="R88" s="933">
        <v>26576.695</v>
      </c>
      <c r="S88" s="933" t="s">
        <v>36</v>
      </c>
      <c r="T88" s="933" t="s">
        <v>36</v>
      </c>
      <c r="U88" s="933" t="s">
        <v>36</v>
      </c>
      <c r="V88" s="933" t="s">
        <v>36</v>
      </c>
      <c r="W88" s="933" t="s">
        <v>36</v>
      </c>
      <c r="X88" s="933" t="s">
        <v>36</v>
      </c>
      <c r="Y88" s="933" t="s">
        <v>36</v>
      </c>
      <c r="Z88" s="933">
        <v>55764.406000000003</v>
      </c>
      <c r="AA88" s="933">
        <v>55764.406000000003</v>
      </c>
      <c r="AB88" s="933">
        <v>44611.527000000002</v>
      </c>
      <c r="AC88" s="933">
        <v>44611.527000000002</v>
      </c>
      <c r="AD88" s="933" t="s">
        <v>36</v>
      </c>
      <c r="AE88" s="933" t="s">
        <v>36</v>
      </c>
      <c r="AF88" s="933" t="s">
        <v>36</v>
      </c>
      <c r="AG88" s="933" t="s">
        <v>36</v>
      </c>
      <c r="AH88" s="933" t="s">
        <v>36</v>
      </c>
      <c r="AI88" s="933" t="s">
        <v>36</v>
      </c>
      <c r="AJ88" s="933">
        <v>40893.894999999997</v>
      </c>
      <c r="AK88" s="933">
        <v>40893.894999999997</v>
      </c>
      <c r="AL88" s="933">
        <v>40893.894999999997</v>
      </c>
      <c r="AM88" s="933">
        <v>40893.894999999997</v>
      </c>
      <c r="AN88" s="933">
        <v>40893.894999999997</v>
      </c>
      <c r="AO88" s="933">
        <v>40893.894999999997</v>
      </c>
      <c r="AP88" s="933">
        <v>40893.894999999997</v>
      </c>
      <c r="AQ88" s="933" t="s">
        <v>36</v>
      </c>
      <c r="AR88" s="933" t="s">
        <v>36</v>
      </c>
      <c r="AS88" s="933" t="s">
        <v>36</v>
      </c>
      <c r="AT88" s="933" t="s">
        <v>36</v>
      </c>
      <c r="AU88" s="933" t="s">
        <v>36</v>
      </c>
      <c r="AV88" s="933" t="s">
        <v>36</v>
      </c>
      <c r="AW88" s="933" t="s">
        <v>36</v>
      </c>
    </row>
    <row r="89" spans="1:49" x14ac:dyDescent="0.25">
      <c r="A89" s="443" t="s">
        <v>825</v>
      </c>
      <c r="B89" s="785">
        <v>7</v>
      </c>
      <c r="C89" s="446" t="s">
        <v>1462</v>
      </c>
      <c r="D89" s="710" t="s">
        <v>795</v>
      </c>
      <c r="E89" s="933">
        <v>53428.413999999997</v>
      </c>
      <c r="F89" s="933">
        <v>53428.413999999997</v>
      </c>
      <c r="G89" s="933">
        <v>53428.413999999997</v>
      </c>
      <c r="H89" s="933">
        <v>53428.413999999997</v>
      </c>
      <c r="I89" s="933">
        <v>45795.785000000003</v>
      </c>
      <c r="J89" s="933">
        <v>21371.366999999998</v>
      </c>
      <c r="K89" s="933">
        <v>53428.413999999997</v>
      </c>
      <c r="L89" s="933">
        <v>53428.413999999997</v>
      </c>
      <c r="M89" s="933">
        <v>53428.413999999997</v>
      </c>
      <c r="N89" s="933">
        <v>41979.464999999997</v>
      </c>
      <c r="O89" s="933">
        <v>16791.787</v>
      </c>
      <c r="P89" s="933">
        <v>41979.464999999997</v>
      </c>
      <c r="Q89" s="933">
        <v>41979.464999999997</v>
      </c>
      <c r="R89" s="933">
        <v>41979.464999999997</v>
      </c>
      <c r="S89" s="933" t="s">
        <v>36</v>
      </c>
      <c r="T89" s="933" t="s">
        <v>36</v>
      </c>
      <c r="U89" s="933" t="s">
        <v>36</v>
      </c>
      <c r="V89" s="933" t="s">
        <v>36</v>
      </c>
      <c r="W89" s="933" t="s">
        <v>36</v>
      </c>
      <c r="X89" s="933" t="s">
        <v>36</v>
      </c>
      <c r="Y89" s="933" t="s">
        <v>36</v>
      </c>
      <c r="Z89" s="933">
        <v>86533.733999999997</v>
      </c>
      <c r="AA89" s="933">
        <v>86533.733999999997</v>
      </c>
      <c r="AB89" s="933">
        <v>69226.991999999998</v>
      </c>
      <c r="AC89" s="933">
        <v>69226.991999999998</v>
      </c>
      <c r="AD89" s="933" t="s">
        <v>36</v>
      </c>
      <c r="AE89" s="933" t="s">
        <v>36</v>
      </c>
      <c r="AF89" s="933" t="s">
        <v>36</v>
      </c>
      <c r="AG89" s="933" t="s">
        <v>36</v>
      </c>
      <c r="AH89" s="933" t="s">
        <v>36</v>
      </c>
      <c r="AI89" s="933" t="s">
        <v>36</v>
      </c>
      <c r="AJ89" s="933">
        <v>63458.074000000001</v>
      </c>
      <c r="AK89" s="933">
        <v>63458.074000000001</v>
      </c>
      <c r="AL89" s="933">
        <v>63458.074000000001</v>
      </c>
      <c r="AM89" s="933">
        <v>63458.074000000001</v>
      </c>
      <c r="AN89" s="933">
        <v>63458.074000000001</v>
      </c>
      <c r="AO89" s="933">
        <v>63458.074000000001</v>
      </c>
      <c r="AP89" s="933">
        <v>63458.074000000001</v>
      </c>
      <c r="AQ89" s="933" t="s">
        <v>36</v>
      </c>
      <c r="AR89" s="933" t="s">
        <v>36</v>
      </c>
      <c r="AS89" s="933" t="s">
        <v>36</v>
      </c>
      <c r="AT89" s="933" t="s">
        <v>36</v>
      </c>
      <c r="AU89" s="933" t="s">
        <v>36</v>
      </c>
      <c r="AV89" s="933" t="s">
        <v>36</v>
      </c>
      <c r="AW89" s="933" t="s">
        <v>36</v>
      </c>
    </row>
    <row r="90" spans="1:49" x14ac:dyDescent="0.25">
      <c r="A90" s="443" t="s">
        <v>826</v>
      </c>
      <c r="B90" s="785">
        <v>7</v>
      </c>
      <c r="C90" s="446" t="s">
        <v>1462</v>
      </c>
      <c r="D90" s="710" t="s">
        <v>795</v>
      </c>
      <c r="E90" s="933">
        <v>33822.402000000002</v>
      </c>
      <c r="F90" s="933">
        <v>33822.402000000002</v>
      </c>
      <c r="G90" s="933">
        <v>33822.402000000002</v>
      </c>
      <c r="H90" s="933">
        <v>33822.402000000002</v>
      </c>
      <c r="I90" s="933">
        <v>28990.633000000002</v>
      </c>
      <c r="J90" s="933">
        <v>13528.960999999999</v>
      </c>
      <c r="K90" s="933">
        <v>33822.402000000002</v>
      </c>
      <c r="L90" s="933">
        <v>33822.402000000002</v>
      </c>
      <c r="M90" s="933">
        <v>33822.402000000002</v>
      </c>
      <c r="N90" s="933">
        <v>26574.745999999999</v>
      </c>
      <c r="O90" s="933">
        <v>10629.897999999999</v>
      </c>
      <c r="P90" s="933">
        <v>26574.745999999999</v>
      </c>
      <c r="Q90" s="933">
        <v>26574.745999999999</v>
      </c>
      <c r="R90" s="933">
        <v>26574.745999999999</v>
      </c>
      <c r="S90" s="933" t="s">
        <v>36</v>
      </c>
      <c r="T90" s="933" t="s">
        <v>36</v>
      </c>
      <c r="U90" s="933" t="s">
        <v>36</v>
      </c>
      <c r="V90" s="933" t="s">
        <v>36</v>
      </c>
      <c r="W90" s="933" t="s">
        <v>36</v>
      </c>
      <c r="X90" s="933" t="s">
        <v>36</v>
      </c>
      <c r="Y90" s="933" t="s">
        <v>36</v>
      </c>
      <c r="Z90" s="933">
        <v>55764.016000000003</v>
      </c>
      <c r="AA90" s="933">
        <v>55764.016000000003</v>
      </c>
      <c r="AB90" s="933">
        <v>44611.214999999997</v>
      </c>
      <c r="AC90" s="933">
        <v>44611.214999999997</v>
      </c>
      <c r="AD90" s="933" t="s">
        <v>36</v>
      </c>
      <c r="AE90" s="933" t="s">
        <v>36</v>
      </c>
      <c r="AF90" s="933" t="s">
        <v>36</v>
      </c>
      <c r="AG90" s="933" t="s">
        <v>36</v>
      </c>
      <c r="AH90" s="933" t="s">
        <v>36</v>
      </c>
      <c r="AI90" s="933" t="s">
        <v>36</v>
      </c>
      <c r="AJ90" s="933">
        <v>40893.612999999998</v>
      </c>
      <c r="AK90" s="933">
        <v>40893.612999999998</v>
      </c>
      <c r="AL90" s="933">
        <v>40893.612999999998</v>
      </c>
      <c r="AM90" s="933">
        <v>40893.612999999998</v>
      </c>
      <c r="AN90" s="933">
        <v>40893.612999999998</v>
      </c>
      <c r="AO90" s="933">
        <v>40893.612999999998</v>
      </c>
      <c r="AP90" s="933">
        <v>40893.612999999998</v>
      </c>
      <c r="AQ90" s="933" t="s">
        <v>36</v>
      </c>
      <c r="AR90" s="933" t="s">
        <v>36</v>
      </c>
      <c r="AS90" s="933" t="s">
        <v>36</v>
      </c>
      <c r="AT90" s="933" t="s">
        <v>36</v>
      </c>
      <c r="AU90" s="933" t="s">
        <v>36</v>
      </c>
      <c r="AV90" s="933" t="s">
        <v>36</v>
      </c>
      <c r="AW90" s="933" t="s">
        <v>36</v>
      </c>
    </row>
    <row r="91" spans="1:49" x14ac:dyDescent="0.25">
      <c r="A91" s="443" t="s">
        <v>1491</v>
      </c>
      <c r="B91" s="785">
        <v>7</v>
      </c>
      <c r="C91" s="446" t="s">
        <v>1462</v>
      </c>
      <c r="D91" s="710" t="s">
        <v>795</v>
      </c>
      <c r="E91" s="933" t="s">
        <v>36</v>
      </c>
      <c r="F91" s="933" t="s">
        <v>36</v>
      </c>
      <c r="G91" s="933" t="s">
        <v>36</v>
      </c>
      <c r="H91" s="933" t="s">
        <v>36</v>
      </c>
      <c r="I91" s="933" t="s">
        <v>36</v>
      </c>
      <c r="J91" s="933" t="s">
        <v>36</v>
      </c>
      <c r="K91" s="933" t="s">
        <v>36</v>
      </c>
      <c r="L91" s="933" t="s">
        <v>36</v>
      </c>
      <c r="M91" s="933" t="s">
        <v>36</v>
      </c>
      <c r="N91" s="933" t="s">
        <v>36</v>
      </c>
      <c r="O91" s="933" t="s">
        <v>36</v>
      </c>
      <c r="P91" s="933" t="s">
        <v>36</v>
      </c>
      <c r="Q91" s="933" t="s">
        <v>36</v>
      </c>
      <c r="R91" s="933" t="s">
        <v>36</v>
      </c>
      <c r="S91" s="933">
        <v>89502.656000000003</v>
      </c>
      <c r="T91" s="933">
        <v>89502.656000000003</v>
      </c>
      <c r="U91" s="933">
        <v>89502.656000000003</v>
      </c>
      <c r="V91" s="933">
        <v>89502.656000000003</v>
      </c>
      <c r="W91" s="933">
        <v>89502.656000000003</v>
      </c>
      <c r="X91" s="933">
        <v>89502.656000000003</v>
      </c>
      <c r="Y91" s="933">
        <v>89502.656000000003</v>
      </c>
      <c r="Z91" s="933" t="s">
        <v>36</v>
      </c>
      <c r="AA91" s="933" t="s">
        <v>36</v>
      </c>
      <c r="AB91" s="933" t="s">
        <v>36</v>
      </c>
      <c r="AC91" s="933" t="s">
        <v>36</v>
      </c>
      <c r="AD91" s="933" t="s">
        <v>36</v>
      </c>
      <c r="AE91" s="933" t="s">
        <v>36</v>
      </c>
      <c r="AF91" s="933" t="s">
        <v>36</v>
      </c>
      <c r="AG91" s="933" t="s">
        <v>36</v>
      </c>
      <c r="AH91" s="933" t="s">
        <v>36</v>
      </c>
      <c r="AI91" s="933" t="s">
        <v>36</v>
      </c>
      <c r="AJ91" s="933" t="s">
        <v>36</v>
      </c>
      <c r="AK91" s="933" t="s">
        <v>36</v>
      </c>
      <c r="AL91" s="933" t="s">
        <v>36</v>
      </c>
      <c r="AM91" s="933" t="s">
        <v>36</v>
      </c>
      <c r="AN91" s="933" t="s">
        <v>36</v>
      </c>
      <c r="AO91" s="933" t="s">
        <v>36</v>
      </c>
      <c r="AP91" s="933" t="s">
        <v>36</v>
      </c>
      <c r="AQ91" s="933" t="s">
        <v>36</v>
      </c>
      <c r="AR91" s="933" t="s">
        <v>36</v>
      </c>
      <c r="AS91" s="933" t="s">
        <v>36</v>
      </c>
      <c r="AT91" s="933" t="s">
        <v>36</v>
      </c>
      <c r="AU91" s="933" t="s">
        <v>36</v>
      </c>
      <c r="AV91" s="933" t="s">
        <v>36</v>
      </c>
      <c r="AW91" s="933" t="s">
        <v>36</v>
      </c>
    </row>
    <row r="92" spans="1:49" x14ac:dyDescent="0.25">
      <c r="A92" s="443" t="s">
        <v>1492</v>
      </c>
      <c r="B92" s="785">
        <v>7</v>
      </c>
      <c r="C92" s="446" t="s">
        <v>1462</v>
      </c>
      <c r="D92" s="710" t="s">
        <v>795</v>
      </c>
      <c r="E92" s="933" t="s">
        <v>36</v>
      </c>
      <c r="F92" s="933" t="s">
        <v>36</v>
      </c>
      <c r="G92" s="933" t="s">
        <v>36</v>
      </c>
      <c r="H92" s="933" t="s">
        <v>36</v>
      </c>
      <c r="I92" s="933" t="s">
        <v>36</v>
      </c>
      <c r="J92" s="933" t="s">
        <v>36</v>
      </c>
      <c r="K92" s="933" t="s">
        <v>36</v>
      </c>
      <c r="L92" s="933" t="s">
        <v>36</v>
      </c>
      <c r="M92" s="933" t="s">
        <v>36</v>
      </c>
      <c r="N92" s="933" t="s">
        <v>36</v>
      </c>
      <c r="O92" s="933" t="s">
        <v>36</v>
      </c>
      <c r="P92" s="933" t="s">
        <v>36</v>
      </c>
      <c r="Q92" s="933" t="s">
        <v>36</v>
      </c>
      <c r="R92" s="933" t="s">
        <v>36</v>
      </c>
      <c r="S92" s="933">
        <v>46190.078000000001</v>
      </c>
      <c r="T92" s="933">
        <v>46190.078000000001</v>
      </c>
      <c r="U92" s="933">
        <v>46190.078000000001</v>
      </c>
      <c r="V92" s="933">
        <v>46190.078000000001</v>
      </c>
      <c r="W92" s="933">
        <v>46190.078000000001</v>
      </c>
      <c r="X92" s="933">
        <v>35530.832000000002</v>
      </c>
      <c r="Y92" s="933">
        <v>35530.832000000002</v>
      </c>
      <c r="Z92" s="933" t="s">
        <v>36</v>
      </c>
      <c r="AA92" s="933" t="s">
        <v>36</v>
      </c>
      <c r="AB92" s="933" t="s">
        <v>36</v>
      </c>
      <c r="AC92" s="933" t="s">
        <v>36</v>
      </c>
      <c r="AD92" s="933" t="s">
        <v>36</v>
      </c>
      <c r="AE92" s="933" t="s">
        <v>36</v>
      </c>
      <c r="AF92" s="933" t="s">
        <v>36</v>
      </c>
      <c r="AG92" s="933" t="s">
        <v>36</v>
      </c>
      <c r="AH92" s="933" t="s">
        <v>36</v>
      </c>
      <c r="AI92" s="933" t="s">
        <v>36</v>
      </c>
      <c r="AJ92" s="933" t="s">
        <v>36</v>
      </c>
      <c r="AK92" s="933" t="s">
        <v>36</v>
      </c>
      <c r="AL92" s="933" t="s">
        <v>36</v>
      </c>
      <c r="AM92" s="933" t="s">
        <v>36</v>
      </c>
      <c r="AN92" s="933" t="s">
        <v>36</v>
      </c>
      <c r="AO92" s="933" t="s">
        <v>36</v>
      </c>
      <c r="AP92" s="933" t="s">
        <v>36</v>
      </c>
      <c r="AQ92" s="933" t="s">
        <v>36</v>
      </c>
      <c r="AR92" s="933" t="s">
        <v>36</v>
      </c>
      <c r="AS92" s="933" t="s">
        <v>36</v>
      </c>
      <c r="AT92" s="933" t="s">
        <v>36</v>
      </c>
      <c r="AU92" s="933" t="s">
        <v>36</v>
      </c>
      <c r="AV92" s="933" t="s">
        <v>36</v>
      </c>
      <c r="AW92" s="933" t="s">
        <v>36</v>
      </c>
    </row>
    <row r="93" spans="1:49" x14ac:dyDescent="0.25">
      <c r="A93" s="443" t="s">
        <v>1493</v>
      </c>
      <c r="B93" s="785">
        <v>7</v>
      </c>
      <c r="C93" s="446" t="s">
        <v>1462</v>
      </c>
      <c r="D93" s="710" t="s">
        <v>795</v>
      </c>
      <c r="E93" s="933" t="s">
        <v>36</v>
      </c>
      <c r="F93" s="933" t="s">
        <v>36</v>
      </c>
      <c r="G93" s="933" t="s">
        <v>36</v>
      </c>
      <c r="H93" s="933" t="s">
        <v>36</v>
      </c>
      <c r="I93" s="933" t="s">
        <v>36</v>
      </c>
      <c r="J93" s="933" t="s">
        <v>36</v>
      </c>
      <c r="K93" s="933" t="s">
        <v>36</v>
      </c>
      <c r="L93" s="933" t="s">
        <v>36</v>
      </c>
      <c r="M93" s="933" t="s">
        <v>36</v>
      </c>
      <c r="N93" s="933" t="s">
        <v>36</v>
      </c>
      <c r="O93" s="933" t="s">
        <v>36</v>
      </c>
      <c r="P93" s="933" t="s">
        <v>36</v>
      </c>
      <c r="Q93" s="933" t="s">
        <v>36</v>
      </c>
      <c r="R93" s="933" t="s">
        <v>36</v>
      </c>
      <c r="S93" s="933">
        <v>46189.964999999997</v>
      </c>
      <c r="T93" s="933">
        <v>46189.964999999997</v>
      </c>
      <c r="U93" s="933">
        <v>46189.964999999997</v>
      </c>
      <c r="V93" s="933">
        <v>46189.964999999997</v>
      </c>
      <c r="W93" s="933">
        <v>46189.964999999997</v>
      </c>
      <c r="X93" s="933">
        <v>35530.745999999999</v>
      </c>
      <c r="Y93" s="933">
        <v>35530.745999999999</v>
      </c>
      <c r="Z93" s="933" t="s">
        <v>36</v>
      </c>
      <c r="AA93" s="933" t="s">
        <v>36</v>
      </c>
      <c r="AB93" s="933" t="s">
        <v>36</v>
      </c>
      <c r="AC93" s="933" t="s">
        <v>36</v>
      </c>
      <c r="AD93" s="933" t="s">
        <v>36</v>
      </c>
      <c r="AE93" s="933" t="s">
        <v>36</v>
      </c>
      <c r="AF93" s="933" t="s">
        <v>36</v>
      </c>
      <c r="AG93" s="933" t="s">
        <v>36</v>
      </c>
      <c r="AH93" s="933" t="s">
        <v>36</v>
      </c>
      <c r="AI93" s="933" t="s">
        <v>36</v>
      </c>
      <c r="AJ93" s="933" t="s">
        <v>36</v>
      </c>
      <c r="AK93" s="933" t="s">
        <v>36</v>
      </c>
      <c r="AL93" s="933" t="s">
        <v>36</v>
      </c>
      <c r="AM93" s="933" t="s">
        <v>36</v>
      </c>
      <c r="AN93" s="933" t="s">
        <v>36</v>
      </c>
      <c r="AO93" s="933" t="s">
        <v>36</v>
      </c>
      <c r="AP93" s="933" t="s">
        <v>36</v>
      </c>
      <c r="AQ93" s="933" t="s">
        <v>36</v>
      </c>
      <c r="AR93" s="933" t="s">
        <v>36</v>
      </c>
      <c r="AS93" s="933" t="s">
        <v>36</v>
      </c>
      <c r="AT93" s="933" t="s">
        <v>36</v>
      </c>
      <c r="AU93" s="933" t="s">
        <v>36</v>
      </c>
      <c r="AV93" s="933" t="s">
        <v>36</v>
      </c>
      <c r="AW93" s="933" t="s">
        <v>36</v>
      </c>
    </row>
    <row r="94" spans="1:49" x14ac:dyDescent="0.25">
      <c r="A94" s="443" t="s">
        <v>1494</v>
      </c>
      <c r="B94" s="785">
        <v>7</v>
      </c>
      <c r="C94" s="446" t="s">
        <v>1462</v>
      </c>
      <c r="D94" s="710" t="s">
        <v>795</v>
      </c>
      <c r="E94" s="933" t="s">
        <v>36</v>
      </c>
      <c r="F94" s="933" t="s">
        <v>36</v>
      </c>
      <c r="G94" s="933" t="s">
        <v>36</v>
      </c>
      <c r="H94" s="933" t="s">
        <v>36</v>
      </c>
      <c r="I94" s="933" t="s">
        <v>36</v>
      </c>
      <c r="J94" s="933" t="s">
        <v>36</v>
      </c>
      <c r="K94" s="933" t="s">
        <v>36</v>
      </c>
      <c r="L94" s="933" t="s">
        <v>36</v>
      </c>
      <c r="M94" s="933" t="s">
        <v>36</v>
      </c>
      <c r="N94" s="933" t="s">
        <v>36</v>
      </c>
      <c r="O94" s="933" t="s">
        <v>36</v>
      </c>
      <c r="P94" s="933" t="s">
        <v>36</v>
      </c>
      <c r="Q94" s="933" t="s">
        <v>36</v>
      </c>
      <c r="R94" s="933" t="s">
        <v>36</v>
      </c>
      <c r="S94" s="933">
        <v>377073.43800000002</v>
      </c>
      <c r="T94" s="933">
        <v>377073.43800000002</v>
      </c>
      <c r="U94" s="933">
        <v>377073.43800000002</v>
      </c>
      <c r="V94" s="933">
        <v>377073.43800000002</v>
      </c>
      <c r="W94" s="933">
        <v>377073.43800000002</v>
      </c>
      <c r="X94" s="933">
        <v>377073.43800000002</v>
      </c>
      <c r="Y94" s="933">
        <v>377073.43800000002</v>
      </c>
      <c r="Z94" s="933" t="s">
        <v>36</v>
      </c>
      <c r="AA94" s="933" t="s">
        <v>36</v>
      </c>
      <c r="AB94" s="933" t="s">
        <v>36</v>
      </c>
      <c r="AC94" s="933" t="s">
        <v>36</v>
      </c>
      <c r="AD94" s="933" t="s">
        <v>36</v>
      </c>
      <c r="AE94" s="933" t="s">
        <v>36</v>
      </c>
      <c r="AF94" s="933" t="s">
        <v>36</v>
      </c>
      <c r="AG94" s="933" t="s">
        <v>36</v>
      </c>
      <c r="AH94" s="933" t="s">
        <v>36</v>
      </c>
      <c r="AI94" s="933" t="s">
        <v>36</v>
      </c>
      <c r="AJ94" s="933" t="s">
        <v>36</v>
      </c>
      <c r="AK94" s="933" t="s">
        <v>36</v>
      </c>
      <c r="AL94" s="933" t="s">
        <v>36</v>
      </c>
      <c r="AM94" s="933" t="s">
        <v>36</v>
      </c>
      <c r="AN94" s="933" t="s">
        <v>36</v>
      </c>
      <c r="AO94" s="933" t="s">
        <v>36</v>
      </c>
      <c r="AP94" s="933" t="s">
        <v>36</v>
      </c>
      <c r="AQ94" s="933" t="s">
        <v>36</v>
      </c>
      <c r="AR94" s="933" t="s">
        <v>36</v>
      </c>
      <c r="AS94" s="933" t="s">
        <v>36</v>
      </c>
      <c r="AT94" s="933" t="s">
        <v>36</v>
      </c>
      <c r="AU94" s="933" t="s">
        <v>36</v>
      </c>
      <c r="AV94" s="933" t="s">
        <v>36</v>
      </c>
      <c r="AW94" s="933" t="s">
        <v>36</v>
      </c>
    </row>
    <row r="95" spans="1:49" x14ac:dyDescent="0.25">
      <c r="A95" s="443" t="s">
        <v>1495</v>
      </c>
      <c r="B95" s="785">
        <v>7</v>
      </c>
      <c r="C95" s="446" t="s">
        <v>1619</v>
      </c>
      <c r="D95" s="710" t="s">
        <v>795</v>
      </c>
      <c r="E95" s="933" t="s">
        <v>36</v>
      </c>
      <c r="F95" s="933" t="s">
        <v>36</v>
      </c>
      <c r="G95" s="933" t="s">
        <v>36</v>
      </c>
      <c r="H95" s="933" t="s">
        <v>36</v>
      </c>
      <c r="I95" s="933" t="s">
        <v>36</v>
      </c>
      <c r="J95" s="933" t="s">
        <v>36</v>
      </c>
      <c r="K95" s="933" t="s">
        <v>36</v>
      </c>
      <c r="L95" s="933" t="s">
        <v>36</v>
      </c>
      <c r="M95" s="933" t="s">
        <v>36</v>
      </c>
      <c r="N95" s="933" t="s">
        <v>36</v>
      </c>
      <c r="O95" s="933" t="s">
        <v>36</v>
      </c>
      <c r="P95" s="933" t="s">
        <v>36</v>
      </c>
      <c r="Q95" s="933" t="s">
        <v>36</v>
      </c>
      <c r="R95" s="933" t="s">
        <v>36</v>
      </c>
      <c r="S95" s="933" t="s">
        <v>36</v>
      </c>
      <c r="T95" s="933" t="s">
        <v>36</v>
      </c>
      <c r="U95" s="933" t="s">
        <v>36</v>
      </c>
      <c r="V95" s="933" t="s">
        <v>36</v>
      </c>
      <c r="W95" s="933" t="s">
        <v>36</v>
      </c>
      <c r="X95" s="933" t="s">
        <v>36</v>
      </c>
      <c r="Y95" s="933" t="s">
        <v>36</v>
      </c>
      <c r="Z95" s="933" t="s">
        <v>36</v>
      </c>
      <c r="AA95" s="933" t="s">
        <v>36</v>
      </c>
      <c r="AB95" s="933" t="s">
        <v>36</v>
      </c>
      <c r="AC95" s="933" t="s">
        <v>36</v>
      </c>
      <c r="AD95" s="933">
        <v>106704.008</v>
      </c>
      <c r="AE95" s="933">
        <v>123120.008</v>
      </c>
      <c r="AF95" s="933">
        <v>166764.70000000001</v>
      </c>
      <c r="AG95" s="933">
        <v>82080</v>
      </c>
      <c r="AH95" s="933">
        <v>82080</v>
      </c>
      <c r="AI95" s="933">
        <v>118125</v>
      </c>
      <c r="AJ95" s="933" t="s">
        <v>36</v>
      </c>
      <c r="AK95" s="933" t="s">
        <v>36</v>
      </c>
      <c r="AL95" s="933" t="s">
        <v>36</v>
      </c>
      <c r="AM95" s="933" t="s">
        <v>36</v>
      </c>
      <c r="AN95" s="933" t="s">
        <v>36</v>
      </c>
      <c r="AO95" s="933" t="s">
        <v>36</v>
      </c>
      <c r="AP95" s="933" t="s">
        <v>36</v>
      </c>
      <c r="AQ95" s="933">
        <v>82080</v>
      </c>
      <c r="AR95" s="933">
        <v>82080</v>
      </c>
      <c r="AS95" s="933">
        <v>106704.008</v>
      </c>
      <c r="AT95" s="933">
        <v>106704.008</v>
      </c>
      <c r="AU95" s="933">
        <v>106704.008</v>
      </c>
      <c r="AV95" s="933">
        <v>106704.008</v>
      </c>
      <c r="AW95" s="933">
        <v>106704.008</v>
      </c>
    </row>
    <row r="96" spans="1:49" x14ac:dyDescent="0.25">
      <c r="A96" s="443" t="s">
        <v>1496</v>
      </c>
      <c r="B96" s="785">
        <v>7</v>
      </c>
      <c r="C96" s="446" t="s">
        <v>1619</v>
      </c>
      <c r="D96" s="710" t="s">
        <v>795</v>
      </c>
      <c r="E96" s="933" t="s">
        <v>36</v>
      </c>
      <c r="F96" s="933" t="s">
        <v>36</v>
      </c>
      <c r="G96" s="933" t="s">
        <v>36</v>
      </c>
      <c r="H96" s="933" t="s">
        <v>36</v>
      </c>
      <c r="I96" s="933" t="s">
        <v>36</v>
      </c>
      <c r="J96" s="933" t="s">
        <v>36</v>
      </c>
      <c r="K96" s="933" t="s">
        <v>36</v>
      </c>
      <c r="L96" s="933" t="s">
        <v>36</v>
      </c>
      <c r="M96" s="933" t="s">
        <v>36</v>
      </c>
      <c r="N96" s="933" t="s">
        <v>36</v>
      </c>
      <c r="O96" s="933" t="s">
        <v>36</v>
      </c>
      <c r="P96" s="933" t="s">
        <v>36</v>
      </c>
      <c r="Q96" s="933" t="s">
        <v>36</v>
      </c>
      <c r="R96" s="933" t="s">
        <v>36</v>
      </c>
      <c r="S96" s="933" t="s">
        <v>36</v>
      </c>
      <c r="T96" s="933" t="s">
        <v>36</v>
      </c>
      <c r="U96" s="933" t="s">
        <v>36</v>
      </c>
      <c r="V96" s="933" t="s">
        <v>36</v>
      </c>
      <c r="W96" s="933" t="s">
        <v>36</v>
      </c>
      <c r="X96" s="933" t="s">
        <v>36</v>
      </c>
      <c r="Y96" s="933" t="s">
        <v>36</v>
      </c>
      <c r="Z96" s="933" t="s">
        <v>36</v>
      </c>
      <c r="AA96" s="933" t="s">
        <v>36</v>
      </c>
      <c r="AB96" s="933" t="s">
        <v>36</v>
      </c>
      <c r="AC96" s="933" t="s">
        <v>36</v>
      </c>
      <c r="AD96" s="933">
        <v>106704.008</v>
      </c>
      <c r="AE96" s="933">
        <v>123120.008</v>
      </c>
      <c r="AF96" s="933">
        <v>166764.70000000001</v>
      </c>
      <c r="AG96" s="933">
        <v>82080</v>
      </c>
      <c r="AH96" s="933">
        <v>82080</v>
      </c>
      <c r="AI96" s="933">
        <v>118125</v>
      </c>
      <c r="AJ96" s="933" t="s">
        <v>36</v>
      </c>
      <c r="AK96" s="933" t="s">
        <v>36</v>
      </c>
      <c r="AL96" s="933" t="s">
        <v>36</v>
      </c>
      <c r="AM96" s="933" t="s">
        <v>36</v>
      </c>
      <c r="AN96" s="933" t="s">
        <v>36</v>
      </c>
      <c r="AO96" s="933" t="s">
        <v>36</v>
      </c>
      <c r="AP96" s="933" t="s">
        <v>36</v>
      </c>
      <c r="AQ96" s="933">
        <v>82080</v>
      </c>
      <c r="AR96" s="933">
        <v>82080</v>
      </c>
      <c r="AS96" s="933">
        <v>106704.008</v>
      </c>
      <c r="AT96" s="933">
        <v>106704.008</v>
      </c>
      <c r="AU96" s="933">
        <v>106704.008</v>
      </c>
      <c r="AV96" s="933">
        <v>106704.008</v>
      </c>
      <c r="AW96" s="933">
        <v>106704.008</v>
      </c>
    </row>
    <row r="97" spans="1:49" x14ac:dyDescent="0.25">
      <c r="A97" s="443" t="s">
        <v>1497</v>
      </c>
      <c r="B97" s="785">
        <v>7</v>
      </c>
      <c r="C97" s="446" t="s">
        <v>1619</v>
      </c>
      <c r="D97" s="710" t="s">
        <v>795</v>
      </c>
      <c r="E97" s="933" t="s">
        <v>36</v>
      </c>
      <c r="F97" s="933" t="s">
        <v>36</v>
      </c>
      <c r="G97" s="933" t="s">
        <v>36</v>
      </c>
      <c r="H97" s="933" t="s">
        <v>36</v>
      </c>
      <c r="I97" s="933" t="s">
        <v>36</v>
      </c>
      <c r="J97" s="933" t="s">
        <v>36</v>
      </c>
      <c r="K97" s="933" t="s">
        <v>36</v>
      </c>
      <c r="L97" s="933" t="s">
        <v>36</v>
      </c>
      <c r="M97" s="933" t="s">
        <v>36</v>
      </c>
      <c r="N97" s="933" t="s">
        <v>36</v>
      </c>
      <c r="O97" s="933" t="s">
        <v>36</v>
      </c>
      <c r="P97" s="933" t="s">
        <v>36</v>
      </c>
      <c r="Q97" s="933" t="s">
        <v>36</v>
      </c>
      <c r="R97" s="933" t="s">
        <v>36</v>
      </c>
      <c r="S97" s="933" t="s">
        <v>36</v>
      </c>
      <c r="T97" s="933" t="s">
        <v>36</v>
      </c>
      <c r="U97" s="933" t="s">
        <v>36</v>
      </c>
      <c r="V97" s="933" t="s">
        <v>36</v>
      </c>
      <c r="W97" s="933" t="s">
        <v>36</v>
      </c>
      <c r="X97" s="933" t="s">
        <v>36</v>
      </c>
      <c r="Y97" s="933" t="s">
        <v>36</v>
      </c>
      <c r="Z97" s="933" t="s">
        <v>36</v>
      </c>
      <c r="AA97" s="933" t="s">
        <v>36</v>
      </c>
      <c r="AB97" s="933" t="s">
        <v>36</v>
      </c>
      <c r="AC97" s="933" t="s">
        <v>36</v>
      </c>
      <c r="AD97" s="933">
        <v>53362.945</v>
      </c>
      <c r="AE97" s="933">
        <v>61560.004000000001</v>
      </c>
      <c r="AF97" s="933">
        <v>83382.350000000006</v>
      </c>
      <c r="AG97" s="933">
        <v>41040</v>
      </c>
      <c r="AH97" s="933">
        <v>41040</v>
      </c>
      <c r="AI97" s="933">
        <v>59062.5</v>
      </c>
      <c r="AJ97" s="933" t="s">
        <v>36</v>
      </c>
      <c r="AK97" s="933" t="s">
        <v>36</v>
      </c>
      <c r="AL97" s="933" t="s">
        <v>36</v>
      </c>
      <c r="AM97" s="933" t="s">
        <v>36</v>
      </c>
      <c r="AN97" s="933" t="s">
        <v>36</v>
      </c>
      <c r="AO97" s="933" t="s">
        <v>36</v>
      </c>
      <c r="AP97" s="933" t="s">
        <v>36</v>
      </c>
      <c r="AQ97" s="933">
        <v>41040</v>
      </c>
      <c r="AR97" s="933">
        <v>41040</v>
      </c>
      <c r="AS97" s="933">
        <v>53352.004000000001</v>
      </c>
      <c r="AT97" s="933">
        <v>53352.004000000001</v>
      </c>
      <c r="AU97" s="933">
        <v>53352.004000000001</v>
      </c>
      <c r="AV97" s="933">
        <v>53352.004000000001</v>
      </c>
      <c r="AW97" s="933">
        <v>53352.004000000001</v>
      </c>
    </row>
    <row r="98" spans="1:49" x14ac:dyDescent="0.25">
      <c r="A98" s="443" t="s">
        <v>1498</v>
      </c>
      <c r="B98" s="785">
        <v>7</v>
      </c>
      <c r="C98" s="446" t="s">
        <v>1619</v>
      </c>
      <c r="D98" s="710" t="s">
        <v>795</v>
      </c>
      <c r="E98" s="933" t="s">
        <v>36</v>
      </c>
      <c r="F98" s="933" t="s">
        <v>36</v>
      </c>
      <c r="G98" s="933" t="s">
        <v>36</v>
      </c>
      <c r="H98" s="933" t="s">
        <v>36</v>
      </c>
      <c r="I98" s="933" t="s">
        <v>36</v>
      </c>
      <c r="J98" s="933" t="s">
        <v>36</v>
      </c>
      <c r="K98" s="933" t="s">
        <v>36</v>
      </c>
      <c r="L98" s="933" t="s">
        <v>36</v>
      </c>
      <c r="M98" s="933" t="s">
        <v>36</v>
      </c>
      <c r="N98" s="933" t="s">
        <v>36</v>
      </c>
      <c r="O98" s="933" t="s">
        <v>36</v>
      </c>
      <c r="P98" s="933" t="s">
        <v>36</v>
      </c>
      <c r="Q98" s="933" t="s">
        <v>36</v>
      </c>
      <c r="R98" s="933" t="s">
        <v>36</v>
      </c>
      <c r="S98" s="933" t="s">
        <v>36</v>
      </c>
      <c r="T98" s="933" t="s">
        <v>36</v>
      </c>
      <c r="U98" s="933" t="s">
        <v>36</v>
      </c>
      <c r="V98" s="933" t="s">
        <v>36</v>
      </c>
      <c r="W98" s="933" t="s">
        <v>36</v>
      </c>
      <c r="X98" s="933" t="s">
        <v>36</v>
      </c>
      <c r="Y98" s="933" t="s">
        <v>36</v>
      </c>
      <c r="Z98" s="933" t="s">
        <v>36</v>
      </c>
      <c r="AA98" s="933" t="s">
        <v>36</v>
      </c>
      <c r="AB98" s="933" t="s">
        <v>36</v>
      </c>
      <c r="AC98" s="933" t="s">
        <v>36</v>
      </c>
      <c r="AD98" s="933">
        <v>53362.945</v>
      </c>
      <c r="AE98" s="933">
        <v>61560.004000000001</v>
      </c>
      <c r="AF98" s="933">
        <v>83382.350000000006</v>
      </c>
      <c r="AG98" s="933">
        <v>41040</v>
      </c>
      <c r="AH98" s="933">
        <v>41040</v>
      </c>
      <c r="AI98" s="933">
        <v>59062.5</v>
      </c>
      <c r="AJ98" s="933" t="s">
        <v>36</v>
      </c>
      <c r="AK98" s="933" t="s">
        <v>36</v>
      </c>
      <c r="AL98" s="933" t="s">
        <v>36</v>
      </c>
      <c r="AM98" s="933" t="s">
        <v>36</v>
      </c>
      <c r="AN98" s="933" t="s">
        <v>36</v>
      </c>
      <c r="AO98" s="933" t="s">
        <v>36</v>
      </c>
      <c r="AP98" s="933" t="s">
        <v>36</v>
      </c>
      <c r="AQ98" s="933">
        <v>41040</v>
      </c>
      <c r="AR98" s="933">
        <v>41040</v>
      </c>
      <c r="AS98" s="933">
        <v>53352.004000000001</v>
      </c>
      <c r="AT98" s="933">
        <v>53352.004000000001</v>
      </c>
      <c r="AU98" s="933">
        <v>53352.004000000001</v>
      </c>
      <c r="AV98" s="933">
        <v>53352.004000000001</v>
      </c>
      <c r="AW98" s="933">
        <v>53352.004000000001</v>
      </c>
    </row>
    <row r="99" spans="1:49" x14ac:dyDescent="0.25">
      <c r="A99" s="443" t="s">
        <v>1499</v>
      </c>
      <c r="B99" s="785">
        <v>7</v>
      </c>
      <c r="C99" s="446" t="s">
        <v>1619</v>
      </c>
      <c r="D99" s="710" t="s">
        <v>795</v>
      </c>
      <c r="E99" s="933" t="s">
        <v>36</v>
      </c>
      <c r="F99" s="933" t="s">
        <v>36</v>
      </c>
      <c r="G99" s="933" t="s">
        <v>36</v>
      </c>
      <c r="H99" s="933" t="s">
        <v>36</v>
      </c>
      <c r="I99" s="933" t="s">
        <v>36</v>
      </c>
      <c r="J99" s="933" t="s">
        <v>36</v>
      </c>
      <c r="K99" s="933" t="s">
        <v>36</v>
      </c>
      <c r="L99" s="933" t="s">
        <v>36</v>
      </c>
      <c r="M99" s="933" t="s">
        <v>36</v>
      </c>
      <c r="N99" s="933" t="s">
        <v>36</v>
      </c>
      <c r="O99" s="933" t="s">
        <v>36</v>
      </c>
      <c r="P99" s="933" t="s">
        <v>36</v>
      </c>
      <c r="Q99" s="933" t="s">
        <v>36</v>
      </c>
      <c r="R99" s="933" t="s">
        <v>36</v>
      </c>
      <c r="S99" s="933" t="s">
        <v>36</v>
      </c>
      <c r="T99" s="933" t="s">
        <v>36</v>
      </c>
      <c r="U99" s="933" t="s">
        <v>36</v>
      </c>
      <c r="V99" s="933" t="s">
        <v>36</v>
      </c>
      <c r="W99" s="933" t="s">
        <v>36</v>
      </c>
      <c r="X99" s="933" t="s">
        <v>36</v>
      </c>
      <c r="Y99" s="933" t="s">
        <v>36</v>
      </c>
      <c r="Z99" s="933" t="s">
        <v>36</v>
      </c>
      <c r="AA99" s="933" t="s">
        <v>36</v>
      </c>
      <c r="AB99" s="933" t="s">
        <v>36</v>
      </c>
      <c r="AC99" s="933" t="s">
        <v>36</v>
      </c>
      <c r="AD99" s="933">
        <v>53362.945</v>
      </c>
      <c r="AE99" s="933">
        <v>61560.004000000001</v>
      </c>
      <c r="AF99" s="933">
        <v>83382.350000000006</v>
      </c>
      <c r="AG99" s="933">
        <v>41040</v>
      </c>
      <c r="AH99" s="933">
        <v>41040</v>
      </c>
      <c r="AI99" s="933">
        <v>59062.5</v>
      </c>
      <c r="AJ99" s="933" t="s">
        <v>36</v>
      </c>
      <c r="AK99" s="933" t="s">
        <v>36</v>
      </c>
      <c r="AL99" s="933" t="s">
        <v>36</v>
      </c>
      <c r="AM99" s="933" t="s">
        <v>36</v>
      </c>
      <c r="AN99" s="933" t="s">
        <v>36</v>
      </c>
      <c r="AO99" s="933" t="s">
        <v>36</v>
      </c>
      <c r="AP99" s="933" t="s">
        <v>36</v>
      </c>
      <c r="AQ99" s="933">
        <v>41040</v>
      </c>
      <c r="AR99" s="933">
        <v>41040</v>
      </c>
      <c r="AS99" s="933">
        <v>53352.004000000001</v>
      </c>
      <c r="AT99" s="933">
        <v>53352.004000000001</v>
      </c>
      <c r="AU99" s="933">
        <v>53352.004000000001</v>
      </c>
      <c r="AV99" s="933">
        <v>53352.004000000001</v>
      </c>
      <c r="AW99" s="933">
        <v>53352.004000000001</v>
      </c>
    </row>
    <row r="100" spans="1:49" x14ac:dyDescent="0.25">
      <c r="A100" s="443" t="s">
        <v>1500</v>
      </c>
      <c r="B100" s="785">
        <v>7</v>
      </c>
      <c r="C100" s="446" t="s">
        <v>1619</v>
      </c>
      <c r="D100" s="710" t="s">
        <v>795</v>
      </c>
      <c r="E100" s="933" t="s">
        <v>36</v>
      </c>
      <c r="F100" s="933" t="s">
        <v>36</v>
      </c>
      <c r="G100" s="933" t="s">
        <v>36</v>
      </c>
      <c r="H100" s="933" t="s">
        <v>36</v>
      </c>
      <c r="I100" s="933" t="s">
        <v>36</v>
      </c>
      <c r="J100" s="933" t="s">
        <v>36</v>
      </c>
      <c r="K100" s="933" t="s">
        <v>36</v>
      </c>
      <c r="L100" s="933" t="s">
        <v>36</v>
      </c>
      <c r="M100" s="933" t="s">
        <v>36</v>
      </c>
      <c r="N100" s="933" t="s">
        <v>36</v>
      </c>
      <c r="O100" s="933" t="s">
        <v>36</v>
      </c>
      <c r="P100" s="933" t="s">
        <v>36</v>
      </c>
      <c r="Q100" s="933" t="s">
        <v>36</v>
      </c>
      <c r="R100" s="933" t="s">
        <v>36</v>
      </c>
      <c r="S100" s="933" t="s">
        <v>36</v>
      </c>
      <c r="T100" s="933" t="s">
        <v>36</v>
      </c>
      <c r="U100" s="933" t="s">
        <v>36</v>
      </c>
      <c r="V100" s="933" t="s">
        <v>36</v>
      </c>
      <c r="W100" s="933" t="s">
        <v>36</v>
      </c>
      <c r="X100" s="933" t="s">
        <v>36</v>
      </c>
      <c r="Y100" s="933" t="s">
        <v>36</v>
      </c>
      <c r="Z100" s="933" t="s">
        <v>36</v>
      </c>
      <c r="AA100" s="933" t="s">
        <v>36</v>
      </c>
      <c r="AB100" s="933" t="s">
        <v>36</v>
      </c>
      <c r="AC100" s="933" t="s">
        <v>36</v>
      </c>
      <c r="AD100" s="933">
        <v>53362.945</v>
      </c>
      <c r="AE100" s="933">
        <v>61560.004000000001</v>
      </c>
      <c r="AF100" s="933">
        <v>83382.350000000006</v>
      </c>
      <c r="AG100" s="933">
        <v>41040</v>
      </c>
      <c r="AH100" s="933">
        <v>41040</v>
      </c>
      <c r="AI100" s="933">
        <v>59062.5</v>
      </c>
      <c r="AJ100" s="933" t="s">
        <v>36</v>
      </c>
      <c r="AK100" s="933" t="s">
        <v>36</v>
      </c>
      <c r="AL100" s="933" t="s">
        <v>36</v>
      </c>
      <c r="AM100" s="933" t="s">
        <v>36</v>
      </c>
      <c r="AN100" s="933" t="s">
        <v>36</v>
      </c>
      <c r="AO100" s="933" t="s">
        <v>36</v>
      </c>
      <c r="AP100" s="933" t="s">
        <v>36</v>
      </c>
      <c r="AQ100" s="933">
        <v>41040</v>
      </c>
      <c r="AR100" s="933">
        <v>41040</v>
      </c>
      <c r="AS100" s="933">
        <v>53352.004000000001</v>
      </c>
      <c r="AT100" s="933">
        <v>53352.004000000001</v>
      </c>
      <c r="AU100" s="933">
        <v>53352.004000000001</v>
      </c>
      <c r="AV100" s="933">
        <v>53352.004000000001</v>
      </c>
      <c r="AW100" s="933">
        <v>53352.004000000001</v>
      </c>
    </row>
    <row r="101" spans="1:49" x14ac:dyDescent="0.25">
      <c r="A101" s="443" t="s">
        <v>1501</v>
      </c>
      <c r="B101" s="785">
        <v>7</v>
      </c>
      <c r="C101" s="446" t="s">
        <v>1619</v>
      </c>
      <c r="D101" s="710" t="s">
        <v>795</v>
      </c>
      <c r="E101" s="933" t="s">
        <v>36</v>
      </c>
      <c r="F101" s="933" t="s">
        <v>36</v>
      </c>
      <c r="G101" s="933" t="s">
        <v>36</v>
      </c>
      <c r="H101" s="933" t="s">
        <v>36</v>
      </c>
      <c r="I101" s="933" t="s">
        <v>36</v>
      </c>
      <c r="J101" s="933" t="s">
        <v>36</v>
      </c>
      <c r="K101" s="933" t="s">
        <v>36</v>
      </c>
      <c r="L101" s="933" t="s">
        <v>36</v>
      </c>
      <c r="M101" s="933" t="s">
        <v>36</v>
      </c>
      <c r="N101" s="933" t="s">
        <v>36</v>
      </c>
      <c r="O101" s="933" t="s">
        <v>36</v>
      </c>
      <c r="P101" s="933" t="s">
        <v>36</v>
      </c>
      <c r="Q101" s="933" t="s">
        <v>36</v>
      </c>
      <c r="R101" s="933" t="s">
        <v>36</v>
      </c>
      <c r="S101" s="933" t="s">
        <v>36</v>
      </c>
      <c r="T101" s="933" t="s">
        <v>36</v>
      </c>
      <c r="U101" s="933" t="s">
        <v>36</v>
      </c>
      <c r="V101" s="933" t="s">
        <v>36</v>
      </c>
      <c r="W101" s="933" t="s">
        <v>36</v>
      </c>
      <c r="X101" s="933" t="s">
        <v>36</v>
      </c>
      <c r="Y101" s="933" t="s">
        <v>36</v>
      </c>
      <c r="Z101" s="933" t="s">
        <v>36</v>
      </c>
      <c r="AA101" s="933" t="s">
        <v>36</v>
      </c>
      <c r="AB101" s="933" t="s">
        <v>36</v>
      </c>
      <c r="AC101" s="933" t="s">
        <v>36</v>
      </c>
      <c r="AD101" s="933">
        <v>53362.945</v>
      </c>
      <c r="AE101" s="933">
        <v>61560.004000000001</v>
      </c>
      <c r="AF101" s="933">
        <v>83382.350000000006</v>
      </c>
      <c r="AG101" s="933">
        <v>41040</v>
      </c>
      <c r="AH101" s="933">
        <v>41040</v>
      </c>
      <c r="AI101" s="933">
        <v>59062.5</v>
      </c>
      <c r="AJ101" s="933" t="s">
        <v>36</v>
      </c>
      <c r="AK101" s="933" t="s">
        <v>36</v>
      </c>
      <c r="AL101" s="933" t="s">
        <v>36</v>
      </c>
      <c r="AM101" s="933" t="s">
        <v>36</v>
      </c>
      <c r="AN101" s="933" t="s">
        <v>36</v>
      </c>
      <c r="AO101" s="933" t="s">
        <v>36</v>
      </c>
      <c r="AP101" s="933" t="s">
        <v>36</v>
      </c>
      <c r="AQ101" s="933">
        <v>41040</v>
      </c>
      <c r="AR101" s="933">
        <v>41040</v>
      </c>
      <c r="AS101" s="933">
        <v>53352.004000000001</v>
      </c>
      <c r="AT101" s="933">
        <v>53352.004000000001</v>
      </c>
      <c r="AU101" s="933">
        <v>53352.004000000001</v>
      </c>
      <c r="AV101" s="933">
        <v>53352.004000000001</v>
      </c>
      <c r="AW101" s="933">
        <v>53352.004000000001</v>
      </c>
    </row>
    <row r="102" spans="1:49" x14ac:dyDescent="0.25">
      <c r="A102" s="443" t="s">
        <v>1502</v>
      </c>
      <c r="B102" s="785">
        <v>7</v>
      </c>
      <c r="C102" s="446" t="s">
        <v>1619</v>
      </c>
      <c r="D102" s="710" t="s">
        <v>795</v>
      </c>
      <c r="E102" s="933" t="s">
        <v>36</v>
      </c>
      <c r="F102" s="933" t="s">
        <v>36</v>
      </c>
      <c r="G102" s="933" t="s">
        <v>36</v>
      </c>
      <c r="H102" s="933" t="s">
        <v>36</v>
      </c>
      <c r="I102" s="933" t="s">
        <v>36</v>
      </c>
      <c r="J102" s="933" t="s">
        <v>36</v>
      </c>
      <c r="K102" s="933" t="s">
        <v>36</v>
      </c>
      <c r="L102" s="933" t="s">
        <v>36</v>
      </c>
      <c r="M102" s="933" t="s">
        <v>36</v>
      </c>
      <c r="N102" s="933" t="s">
        <v>36</v>
      </c>
      <c r="O102" s="933" t="s">
        <v>36</v>
      </c>
      <c r="P102" s="933" t="s">
        <v>36</v>
      </c>
      <c r="Q102" s="933" t="s">
        <v>36</v>
      </c>
      <c r="R102" s="933" t="s">
        <v>36</v>
      </c>
      <c r="S102" s="933" t="s">
        <v>36</v>
      </c>
      <c r="T102" s="933" t="s">
        <v>36</v>
      </c>
      <c r="U102" s="933" t="s">
        <v>36</v>
      </c>
      <c r="V102" s="933" t="s">
        <v>36</v>
      </c>
      <c r="W102" s="933" t="s">
        <v>36</v>
      </c>
      <c r="X102" s="933" t="s">
        <v>36</v>
      </c>
      <c r="Y102" s="933" t="s">
        <v>36</v>
      </c>
      <c r="Z102" s="933" t="s">
        <v>36</v>
      </c>
      <c r="AA102" s="933" t="s">
        <v>36</v>
      </c>
      <c r="AB102" s="933" t="s">
        <v>36</v>
      </c>
      <c r="AC102" s="933" t="s">
        <v>36</v>
      </c>
      <c r="AD102" s="933">
        <v>53362.945</v>
      </c>
      <c r="AE102" s="933">
        <v>61560.004000000001</v>
      </c>
      <c r="AF102" s="933">
        <v>83382.350000000006</v>
      </c>
      <c r="AG102" s="933">
        <v>41040</v>
      </c>
      <c r="AH102" s="933">
        <v>41040</v>
      </c>
      <c r="AI102" s="933">
        <v>59062.5</v>
      </c>
      <c r="AJ102" s="933" t="s">
        <v>36</v>
      </c>
      <c r="AK102" s="933" t="s">
        <v>36</v>
      </c>
      <c r="AL102" s="933" t="s">
        <v>36</v>
      </c>
      <c r="AM102" s="933" t="s">
        <v>36</v>
      </c>
      <c r="AN102" s="933" t="s">
        <v>36</v>
      </c>
      <c r="AO102" s="933" t="s">
        <v>36</v>
      </c>
      <c r="AP102" s="933" t="s">
        <v>36</v>
      </c>
      <c r="AQ102" s="933">
        <v>41040</v>
      </c>
      <c r="AR102" s="933">
        <v>41040</v>
      </c>
      <c r="AS102" s="933">
        <v>53352.004000000001</v>
      </c>
      <c r="AT102" s="933">
        <v>53352.004000000001</v>
      </c>
      <c r="AU102" s="933">
        <v>53352.004000000001</v>
      </c>
      <c r="AV102" s="933">
        <v>53352.004000000001</v>
      </c>
      <c r="AW102" s="933">
        <v>53352.004000000001</v>
      </c>
    </row>
    <row r="103" spans="1:49" x14ac:dyDescent="0.25">
      <c r="A103" s="443" t="s">
        <v>1503</v>
      </c>
      <c r="B103" s="785">
        <v>7</v>
      </c>
      <c r="C103" s="446" t="s">
        <v>1619</v>
      </c>
      <c r="D103" s="710" t="s">
        <v>795</v>
      </c>
      <c r="E103" s="933" t="s">
        <v>36</v>
      </c>
      <c r="F103" s="933" t="s">
        <v>36</v>
      </c>
      <c r="G103" s="933" t="s">
        <v>36</v>
      </c>
      <c r="H103" s="933" t="s">
        <v>36</v>
      </c>
      <c r="I103" s="933" t="s">
        <v>36</v>
      </c>
      <c r="J103" s="933" t="s">
        <v>36</v>
      </c>
      <c r="K103" s="933" t="s">
        <v>36</v>
      </c>
      <c r="L103" s="933" t="s">
        <v>36</v>
      </c>
      <c r="M103" s="933" t="s">
        <v>36</v>
      </c>
      <c r="N103" s="933" t="s">
        <v>36</v>
      </c>
      <c r="O103" s="933" t="s">
        <v>36</v>
      </c>
      <c r="P103" s="933" t="s">
        <v>36</v>
      </c>
      <c r="Q103" s="933" t="s">
        <v>36</v>
      </c>
      <c r="R103" s="933" t="s">
        <v>36</v>
      </c>
      <c r="S103" s="933" t="s">
        <v>36</v>
      </c>
      <c r="T103" s="933" t="s">
        <v>36</v>
      </c>
      <c r="U103" s="933" t="s">
        <v>36</v>
      </c>
      <c r="V103" s="933" t="s">
        <v>36</v>
      </c>
      <c r="W103" s="933" t="s">
        <v>36</v>
      </c>
      <c r="X103" s="933" t="s">
        <v>36</v>
      </c>
      <c r="Y103" s="933" t="s">
        <v>36</v>
      </c>
      <c r="Z103" s="933" t="s">
        <v>36</v>
      </c>
      <c r="AA103" s="933" t="s">
        <v>36</v>
      </c>
      <c r="AB103" s="933" t="s">
        <v>36</v>
      </c>
      <c r="AC103" s="933" t="s">
        <v>36</v>
      </c>
      <c r="AD103" s="933">
        <v>53362.945</v>
      </c>
      <c r="AE103" s="933">
        <v>61560.004000000001</v>
      </c>
      <c r="AF103" s="933">
        <v>83382.350000000006</v>
      </c>
      <c r="AG103" s="933">
        <v>41040</v>
      </c>
      <c r="AH103" s="933">
        <v>41040</v>
      </c>
      <c r="AI103" s="933">
        <v>59062.5</v>
      </c>
      <c r="AJ103" s="933" t="s">
        <v>36</v>
      </c>
      <c r="AK103" s="933" t="s">
        <v>36</v>
      </c>
      <c r="AL103" s="933" t="s">
        <v>36</v>
      </c>
      <c r="AM103" s="933" t="s">
        <v>36</v>
      </c>
      <c r="AN103" s="933" t="s">
        <v>36</v>
      </c>
      <c r="AO103" s="933" t="s">
        <v>36</v>
      </c>
      <c r="AP103" s="933" t="s">
        <v>36</v>
      </c>
      <c r="AQ103" s="933">
        <v>41040</v>
      </c>
      <c r="AR103" s="933">
        <v>41040</v>
      </c>
      <c r="AS103" s="933">
        <v>53352.004000000001</v>
      </c>
      <c r="AT103" s="933">
        <v>53352.004000000001</v>
      </c>
      <c r="AU103" s="933">
        <v>53352.004000000001</v>
      </c>
      <c r="AV103" s="933">
        <v>53352.004000000001</v>
      </c>
      <c r="AW103" s="933">
        <v>53352.004000000001</v>
      </c>
    </row>
    <row r="104" spans="1:49" x14ac:dyDescent="0.25">
      <c r="A104" s="443" t="s">
        <v>1504</v>
      </c>
      <c r="B104" s="785">
        <v>7</v>
      </c>
      <c r="C104" s="446" t="s">
        <v>1619</v>
      </c>
      <c r="D104" s="710" t="s">
        <v>795</v>
      </c>
      <c r="E104" s="933" t="s">
        <v>36</v>
      </c>
      <c r="F104" s="933" t="s">
        <v>36</v>
      </c>
      <c r="G104" s="933" t="s">
        <v>36</v>
      </c>
      <c r="H104" s="933" t="s">
        <v>36</v>
      </c>
      <c r="I104" s="933" t="s">
        <v>36</v>
      </c>
      <c r="J104" s="933" t="s">
        <v>36</v>
      </c>
      <c r="K104" s="933" t="s">
        <v>36</v>
      </c>
      <c r="L104" s="933" t="s">
        <v>36</v>
      </c>
      <c r="M104" s="933" t="s">
        <v>36</v>
      </c>
      <c r="N104" s="933" t="s">
        <v>36</v>
      </c>
      <c r="O104" s="933" t="s">
        <v>36</v>
      </c>
      <c r="P104" s="933" t="s">
        <v>36</v>
      </c>
      <c r="Q104" s="933" t="s">
        <v>36</v>
      </c>
      <c r="R104" s="933" t="s">
        <v>36</v>
      </c>
      <c r="S104" s="933" t="s">
        <v>36</v>
      </c>
      <c r="T104" s="933" t="s">
        <v>36</v>
      </c>
      <c r="U104" s="933" t="s">
        <v>36</v>
      </c>
      <c r="V104" s="933" t="s">
        <v>36</v>
      </c>
      <c r="W104" s="933" t="s">
        <v>36</v>
      </c>
      <c r="X104" s="933" t="s">
        <v>36</v>
      </c>
      <c r="Y104" s="933" t="s">
        <v>36</v>
      </c>
      <c r="Z104" s="933" t="s">
        <v>36</v>
      </c>
      <c r="AA104" s="933" t="s">
        <v>36</v>
      </c>
      <c r="AB104" s="933" t="s">
        <v>36</v>
      </c>
      <c r="AC104" s="933" t="s">
        <v>36</v>
      </c>
      <c r="AD104" s="933">
        <v>53362.945</v>
      </c>
      <c r="AE104" s="933">
        <v>61560.004000000001</v>
      </c>
      <c r="AF104" s="933">
        <v>83382.350000000006</v>
      </c>
      <c r="AG104" s="933">
        <v>41040</v>
      </c>
      <c r="AH104" s="933">
        <v>41040</v>
      </c>
      <c r="AI104" s="933">
        <v>59062.5</v>
      </c>
      <c r="AJ104" s="933" t="s">
        <v>36</v>
      </c>
      <c r="AK104" s="933" t="s">
        <v>36</v>
      </c>
      <c r="AL104" s="933" t="s">
        <v>36</v>
      </c>
      <c r="AM104" s="933" t="s">
        <v>36</v>
      </c>
      <c r="AN104" s="933" t="s">
        <v>36</v>
      </c>
      <c r="AO104" s="933" t="s">
        <v>36</v>
      </c>
      <c r="AP104" s="933" t="s">
        <v>36</v>
      </c>
      <c r="AQ104" s="933">
        <v>41040</v>
      </c>
      <c r="AR104" s="933">
        <v>41040</v>
      </c>
      <c r="AS104" s="933">
        <v>53352.004000000001</v>
      </c>
      <c r="AT104" s="933">
        <v>53352.004000000001</v>
      </c>
      <c r="AU104" s="933">
        <v>53352.004000000001</v>
      </c>
      <c r="AV104" s="933">
        <v>53352.004000000001</v>
      </c>
      <c r="AW104" s="933">
        <v>53352.004000000001</v>
      </c>
    </row>
    <row r="105" spans="1:49" x14ac:dyDescent="0.25">
      <c r="A105" s="443" t="s">
        <v>1505</v>
      </c>
      <c r="B105" s="785">
        <v>7</v>
      </c>
      <c r="C105" s="446" t="s">
        <v>1462</v>
      </c>
      <c r="D105" s="710" t="s">
        <v>795</v>
      </c>
      <c r="E105" s="933" t="s">
        <v>36</v>
      </c>
      <c r="F105" s="933" t="s">
        <v>36</v>
      </c>
      <c r="G105" s="933" t="s">
        <v>36</v>
      </c>
      <c r="H105" s="933" t="s">
        <v>36</v>
      </c>
      <c r="I105" s="933" t="s">
        <v>36</v>
      </c>
      <c r="J105" s="933" t="s">
        <v>36</v>
      </c>
      <c r="K105" s="933" t="s">
        <v>36</v>
      </c>
      <c r="L105" s="933" t="s">
        <v>36</v>
      </c>
      <c r="M105" s="933" t="s">
        <v>36</v>
      </c>
      <c r="N105" s="933" t="s">
        <v>36</v>
      </c>
      <c r="O105" s="933" t="s">
        <v>36</v>
      </c>
      <c r="P105" s="933" t="s">
        <v>36</v>
      </c>
      <c r="Q105" s="933" t="s">
        <v>36</v>
      </c>
      <c r="R105" s="933" t="s">
        <v>36</v>
      </c>
      <c r="S105" s="933" t="s">
        <v>36</v>
      </c>
      <c r="T105" s="933" t="s">
        <v>36</v>
      </c>
      <c r="U105" s="933" t="s">
        <v>36</v>
      </c>
      <c r="V105" s="933" t="s">
        <v>36</v>
      </c>
      <c r="W105" s="933" t="s">
        <v>36</v>
      </c>
      <c r="X105" s="933" t="s">
        <v>36</v>
      </c>
      <c r="Y105" s="933" t="s">
        <v>36</v>
      </c>
      <c r="Z105" s="933" t="s">
        <v>36</v>
      </c>
      <c r="AA105" s="933" t="s">
        <v>36</v>
      </c>
      <c r="AB105" s="933" t="s">
        <v>36</v>
      </c>
      <c r="AC105" s="933" t="s">
        <v>36</v>
      </c>
      <c r="AD105" s="933" t="s">
        <v>36</v>
      </c>
      <c r="AE105" s="933" t="s">
        <v>36</v>
      </c>
      <c r="AF105" s="933" t="s">
        <v>36</v>
      </c>
      <c r="AG105" s="933" t="s">
        <v>36</v>
      </c>
      <c r="AH105" s="933" t="s">
        <v>36</v>
      </c>
      <c r="AI105" s="933" t="s">
        <v>36</v>
      </c>
      <c r="AJ105" s="933" t="s">
        <v>36</v>
      </c>
      <c r="AK105" s="933" t="s">
        <v>36</v>
      </c>
      <c r="AL105" s="933" t="s">
        <v>36</v>
      </c>
      <c r="AM105" s="933" t="s">
        <v>36</v>
      </c>
      <c r="AN105" s="933" t="s">
        <v>36</v>
      </c>
      <c r="AO105" s="933" t="s">
        <v>36</v>
      </c>
      <c r="AP105" s="933" t="s">
        <v>36</v>
      </c>
      <c r="AQ105" s="933" t="s">
        <v>36</v>
      </c>
      <c r="AR105" s="933" t="s">
        <v>36</v>
      </c>
      <c r="AS105" s="933" t="s">
        <v>36</v>
      </c>
      <c r="AT105" s="933" t="s">
        <v>36</v>
      </c>
      <c r="AU105" s="933" t="s">
        <v>36</v>
      </c>
      <c r="AV105" s="933" t="s">
        <v>36</v>
      </c>
      <c r="AW105" s="933" t="s">
        <v>36</v>
      </c>
    </row>
    <row r="106" spans="1:49" x14ac:dyDescent="0.25">
      <c r="A106" s="443" t="s">
        <v>1506</v>
      </c>
      <c r="B106" s="785">
        <v>7</v>
      </c>
      <c r="C106" s="446" t="s">
        <v>1462</v>
      </c>
      <c r="D106" s="710" t="s">
        <v>795</v>
      </c>
      <c r="E106" s="933" t="s">
        <v>36</v>
      </c>
      <c r="F106" s="933" t="s">
        <v>36</v>
      </c>
      <c r="G106" s="933" t="s">
        <v>36</v>
      </c>
      <c r="H106" s="933" t="s">
        <v>36</v>
      </c>
      <c r="I106" s="933" t="s">
        <v>36</v>
      </c>
      <c r="J106" s="933" t="s">
        <v>36</v>
      </c>
      <c r="K106" s="933" t="s">
        <v>36</v>
      </c>
      <c r="L106" s="933">
        <v>782060.68799999997</v>
      </c>
      <c r="M106" s="933" t="s">
        <v>36</v>
      </c>
      <c r="N106" s="933" t="s">
        <v>36</v>
      </c>
      <c r="O106" s="933" t="s">
        <v>36</v>
      </c>
      <c r="P106" s="933" t="s">
        <v>36</v>
      </c>
      <c r="Q106" s="933">
        <v>782060.68799999997</v>
      </c>
      <c r="R106" s="933" t="s">
        <v>36</v>
      </c>
      <c r="S106" s="933" t="s">
        <v>36</v>
      </c>
      <c r="T106" s="933" t="s">
        <v>36</v>
      </c>
      <c r="U106" s="933" t="s">
        <v>36</v>
      </c>
      <c r="V106" s="933" t="s">
        <v>36</v>
      </c>
      <c r="W106" s="933" t="s">
        <v>36</v>
      </c>
      <c r="X106" s="933" t="s">
        <v>36</v>
      </c>
      <c r="Y106" s="933" t="s">
        <v>36</v>
      </c>
      <c r="Z106" s="933" t="s">
        <v>36</v>
      </c>
      <c r="AA106" s="933" t="s">
        <v>36</v>
      </c>
      <c r="AB106" s="933" t="s">
        <v>36</v>
      </c>
      <c r="AC106" s="933" t="s">
        <v>36</v>
      </c>
      <c r="AD106" s="933" t="s">
        <v>36</v>
      </c>
      <c r="AE106" s="933" t="s">
        <v>36</v>
      </c>
      <c r="AF106" s="933" t="s">
        <v>36</v>
      </c>
      <c r="AG106" s="933" t="s">
        <v>36</v>
      </c>
      <c r="AH106" s="933" t="s">
        <v>36</v>
      </c>
      <c r="AI106" s="933" t="s">
        <v>36</v>
      </c>
      <c r="AJ106" s="933" t="s">
        <v>36</v>
      </c>
      <c r="AK106" s="933" t="s">
        <v>36</v>
      </c>
      <c r="AL106" s="933" t="s">
        <v>36</v>
      </c>
      <c r="AM106" s="933" t="s">
        <v>36</v>
      </c>
      <c r="AN106" s="933" t="s">
        <v>36</v>
      </c>
      <c r="AO106" s="933" t="s">
        <v>36</v>
      </c>
      <c r="AP106" s="933" t="s">
        <v>36</v>
      </c>
      <c r="AQ106" s="933" t="s">
        <v>36</v>
      </c>
      <c r="AR106" s="933" t="s">
        <v>36</v>
      </c>
      <c r="AS106" s="933" t="s">
        <v>36</v>
      </c>
      <c r="AT106" s="933" t="s">
        <v>36</v>
      </c>
      <c r="AU106" s="933" t="s">
        <v>36</v>
      </c>
      <c r="AV106" s="933" t="s">
        <v>36</v>
      </c>
      <c r="AW106" s="933" t="s">
        <v>36</v>
      </c>
    </row>
    <row r="107" spans="1:49" x14ac:dyDescent="0.25">
      <c r="A107" s="443" t="s">
        <v>1351</v>
      </c>
      <c r="B107" s="785">
        <v>7</v>
      </c>
      <c r="C107" s="446" t="s">
        <v>1462</v>
      </c>
      <c r="D107" s="710" t="s">
        <v>795</v>
      </c>
      <c r="E107" s="933" t="s">
        <v>36</v>
      </c>
      <c r="F107" s="933" t="s">
        <v>36</v>
      </c>
      <c r="G107" s="933" t="s">
        <v>36</v>
      </c>
      <c r="H107" s="933" t="s">
        <v>36</v>
      </c>
      <c r="I107" s="933" t="s">
        <v>36</v>
      </c>
      <c r="J107" s="933" t="s">
        <v>36</v>
      </c>
      <c r="K107" s="933" t="s">
        <v>36</v>
      </c>
      <c r="L107" s="933" t="s">
        <v>36</v>
      </c>
      <c r="M107" s="933" t="s">
        <v>36</v>
      </c>
      <c r="N107" s="933" t="s">
        <v>36</v>
      </c>
      <c r="O107" s="933" t="s">
        <v>36</v>
      </c>
      <c r="P107" s="933" t="s">
        <v>36</v>
      </c>
      <c r="Q107" s="933" t="s">
        <v>36</v>
      </c>
      <c r="R107" s="933" t="s">
        <v>36</v>
      </c>
      <c r="S107" s="933" t="s">
        <v>36</v>
      </c>
      <c r="T107" s="933" t="s">
        <v>36</v>
      </c>
      <c r="U107" s="933" t="s">
        <v>36</v>
      </c>
      <c r="V107" s="933" t="s">
        <v>36</v>
      </c>
      <c r="W107" s="933" t="s">
        <v>36</v>
      </c>
      <c r="X107" s="933" t="s">
        <v>36</v>
      </c>
      <c r="Y107" s="933" t="s">
        <v>36</v>
      </c>
      <c r="Z107" s="933" t="s">
        <v>36</v>
      </c>
      <c r="AA107" s="933" t="s">
        <v>36</v>
      </c>
      <c r="AB107" s="933" t="s">
        <v>36</v>
      </c>
      <c r="AC107" s="933" t="s">
        <v>36</v>
      </c>
      <c r="AD107" s="933">
        <v>640224</v>
      </c>
      <c r="AE107" s="933">
        <v>738720.06299999997</v>
      </c>
      <c r="AF107" s="933">
        <v>738720.06299999997</v>
      </c>
      <c r="AG107" s="933">
        <v>492480.03100000002</v>
      </c>
      <c r="AH107" s="933">
        <v>492480.03100000002</v>
      </c>
      <c r="AI107" s="933">
        <v>492480.03100000002</v>
      </c>
      <c r="AJ107" s="933" t="s">
        <v>36</v>
      </c>
      <c r="AK107" s="933" t="s">
        <v>36</v>
      </c>
      <c r="AL107" s="933" t="s">
        <v>36</v>
      </c>
      <c r="AM107" s="933" t="s">
        <v>36</v>
      </c>
      <c r="AN107" s="933" t="s">
        <v>36</v>
      </c>
      <c r="AO107" s="933" t="s">
        <v>36</v>
      </c>
      <c r="AP107" s="933" t="s">
        <v>36</v>
      </c>
      <c r="AQ107" s="933" t="s">
        <v>36</v>
      </c>
      <c r="AR107" s="933" t="s">
        <v>36</v>
      </c>
      <c r="AS107" s="933" t="s">
        <v>36</v>
      </c>
      <c r="AT107" s="933" t="s">
        <v>36</v>
      </c>
      <c r="AU107" s="933" t="s">
        <v>36</v>
      </c>
      <c r="AV107" s="933" t="s">
        <v>36</v>
      </c>
      <c r="AW107" s="933" t="s">
        <v>36</v>
      </c>
    </row>
    <row r="108" spans="1:49" x14ac:dyDescent="0.25">
      <c r="E108" s="451"/>
      <c r="F108" s="451"/>
      <c r="G108" s="451"/>
      <c r="H108" s="451"/>
      <c r="I108" s="451"/>
      <c r="J108" s="451"/>
      <c r="K108" s="451"/>
      <c r="L108" s="451"/>
      <c r="M108" s="451"/>
      <c r="N108" s="451"/>
      <c r="O108" s="451"/>
      <c r="P108" s="451"/>
      <c r="Q108" s="451"/>
      <c r="R108" s="451"/>
      <c r="S108" s="451"/>
      <c r="T108" s="451"/>
      <c r="U108" s="451"/>
      <c r="V108" s="451"/>
      <c r="W108" s="451"/>
      <c r="X108" s="451"/>
      <c r="Y108" s="451"/>
      <c r="Z108" s="451"/>
      <c r="AA108" s="451"/>
      <c r="AB108" s="451"/>
      <c r="AC108" s="451"/>
      <c r="AD108" s="451"/>
      <c r="AE108" s="451"/>
      <c r="AF108" s="451"/>
      <c r="AG108" s="451"/>
      <c r="AH108" s="451"/>
      <c r="AI108" s="451"/>
      <c r="AJ108" s="451"/>
      <c r="AK108" s="451"/>
      <c r="AL108" s="451"/>
      <c r="AM108" s="451"/>
      <c r="AN108" s="451"/>
      <c r="AO108" s="451"/>
      <c r="AP108" s="451"/>
      <c r="AQ108" s="451"/>
      <c r="AR108" s="451"/>
      <c r="AS108" s="451"/>
      <c r="AT108" s="451"/>
      <c r="AU108" s="451"/>
      <c r="AV108" s="451"/>
      <c r="AW108" s="451"/>
    </row>
    <row r="109" spans="1:49" x14ac:dyDescent="0.25">
      <c r="A109" s="442" t="s">
        <v>240</v>
      </c>
      <c r="B109" s="784"/>
      <c r="C109" s="442"/>
      <c r="D109" s="709"/>
      <c r="E109" s="709"/>
      <c r="F109" s="709"/>
      <c r="G109" s="709"/>
      <c r="H109" s="709"/>
      <c r="I109" s="709"/>
      <c r="J109" s="709"/>
      <c r="K109" s="709"/>
      <c r="L109" s="709"/>
      <c r="M109" s="709"/>
      <c r="N109" s="709"/>
      <c r="O109" s="709"/>
      <c r="P109" s="709"/>
      <c r="Q109" s="709"/>
      <c r="R109" s="709"/>
      <c r="S109" s="709"/>
      <c r="T109" s="709"/>
      <c r="U109" s="709"/>
      <c r="V109" s="709"/>
      <c r="W109" s="709"/>
      <c r="X109" s="709"/>
      <c r="Y109" s="709"/>
      <c r="Z109" s="709"/>
      <c r="AA109" s="709"/>
      <c r="AB109" s="709"/>
      <c r="AC109" s="709"/>
      <c r="AD109" s="709"/>
      <c r="AE109" s="709"/>
      <c r="AF109" s="709"/>
      <c r="AG109" s="709"/>
      <c r="AH109" s="709"/>
      <c r="AI109" s="709"/>
      <c r="AJ109" s="709"/>
      <c r="AK109" s="709"/>
      <c r="AL109" s="709"/>
      <c r="AM109" s="709"/>
      <c r="AN109" s="709"/>
      <c r="AO109" s="709"/>
      <c r="AP109" s="709"/>
      <c r="AQ109" s="709"/>
      <c r="AR109" s="709"/>
      <c r="AS109" s="709"/>
      <c r="AT109" s="709"/>
      <c r="AU109" s="709"/>
      <c r="AV109" s="709"/>
      <c r="AW109" s="709"/>
    </row>
    <row r="110" spans="1:49" x14ac:dyDescent="0.25">
      <c r="A110" s="443" t="s">
        <v>1372</v>
      </c>
      <c r="B110" s="785">
        <v>6</v>
      </c>
      <c r="C110" s="446" t="s">
        <v>832</v>
      </c>
      <c r="D110" s="710" t="s">
        <v>806</v>
      </c>
      <c r="E110" s="933" t="s">
        <v>36</v>
      </c>
      <c r="F110" s="933" t="s">
        <v>36</v>
      </c>
      <c r="G110" s="933" t="s">
        <v>36</v>
      </c>
      <c r="H110" s="933" t="s">
        <v>36</v>
      </c>
      <c r="I110" s="933" t="s">
        <v>36</v>
      </c>
      <c r="J110" s="933" t="s">
        <v>36</v>
      </c>
      <c r="K110" s="933" t="s">
        <v>36</v>
      </c>
      <c r="L110" s="933" t="s">
        <v>36</v>
      </c>
      <c r="M110" s="933" t="s">
        <v>36</v>
      </c>
      <c r="N110" s="933" t="s">
        <v>36</v>
      </c>
      <c r="O110" s="933" t="s">
        <v>36</v>
      </c>
      <c r="P110" s="933" t="s">
        <v>36</v>
      </c>
      <c r="Q110" s="933" t="s">
        <v>36</v>
      </c>
      <c r="R110" s="933" t="s">
        <v>36</v>
      </c>
      <c r="S110" s="933" t="s">
        <v>36</v>
      </c>
      <c r="T110" s="933" t="s">
        <v>36</v>
      </c>
      <c r="U110" s="933" t="s">
        <v>36</v>
      </c>
      <c r="V110" s="933" t="s">
        <v>36</v>
      </c>
      <c r="W110" s="933" t="s">
        <v>36</v>
      </c>
      <c r="X110" s="933" t="s">
        <v>36</v>
      </c>
      <c r="Y110" s="933" t="s">
        <v>36</v>
      </c>
      <c r="Z110" s="933" t="s">
        <v>36</v>
      </c>
      <c r="AA110" s="933" t="s">
        <v>36</v>
      </c>
      <c r="AB110" s="933" t="s">
        <v>36</v>
      </c>
      <c r="AC110" s="933" t="s">
        <v>36</v>
      </c>
      <c r="AD110" s="933" t="s">
        <v>36</v>
      </c>
      <c r="AE110" s="933" t="s">
        <v>36</v>
      </c>
      <c r="AF110" s="933" t="s">
        <v>36</v>
      </c>
      <c r="AG110" s="933" t="s">
        <v>36</v>
      </c>
      <c r="AH110" s="933" t="s">
        <v>36</v>
      </c>
      <c r="AI110" s="933" t="s">
        <v>36</v>
      </c>
      <c r="AJ110" s="933" t="s">
        <v>36</v>
      </c>
      <c r="AK110" s="933" t="s">
        <v>36</v>
      </c>
      <c r="AL110" s="933" t="s">
        <v>36</v>
      </c>
      <c r="AM110" s="933" t="s">
        <v>36</v>
      </c>
      <c r="AN110" s="933" t="s">
        <v>36</v>
      </c>
      <c r="AO110" s="933" t="s">
        <v>36</v>
      </c>
      <c r="AP110" s="933" t="s">
        <v>36</v>
      </c>
      <c r="AQ110" s="933" t="s">
        <v>36</v>
      </c>
      <c r="AR110" s="933" t="s">
        <v>36</v>
      </c>
      <c r="AS110" s="933" t="s">
        <v>36</v>
      </c>
      <c r="AT110" s="933" t="s">
        <v>36</v>
      </c>
      <c r="AU110" s="933" t="s">
        <v>36</v>
      </c>
      <c r="AV110" s="933" t="s">
        <v>36</v>
      </c>
      <c r="AW110" s="933" t="s">
        <v>36</v>
      </c>
    </row>
    <row r="111" spans="1:49" x14ac:dyDescent="0.25">
      <c r="A111" s="443" t="s">
        <v>1373</v>
      </c>
      <c r="B111" s="785">
        <v>6</v>
      </c>
      <c r="C111" s="446" t="s">
        <v>832</v>
      </c>
      <c r="D111" s="710" t="s">
        <v>806</v>
      </c>
      <c r="E111" s="933" t="s">
        <v>36</v>
      </c>
      <c r="F111" s="933" t="s">
        <v>36</v>
      </c>
      <c r="G111" s="933" t="s">
        <v>36</v>
      </c>
      <c r="H111" s="933" t="s">
        <v>36</v>
      </c>
      <c r="I111" s="933" t="s">
        <v>36</v>
      </c>
      <c r="J111" s="933" t="s">
        <v>36</v>
      </c>
      <c r="K111" s="933" t="s">
        <v>36</v>
      </c>
      <c r="L111" s="933" t="s">
        <v>36</v>
      </c>
      <c r="M111" s="933" t="s">
        <v>36</v>
      </c>
      <c r="N111" s="933" t="s">
        <v>36</v>
      </c>
      <c r="O111" s="933" t="s">
        <v>36</v>
      </c>
      <c r="P111" s="933" t="s">
        <v>36</v>
      </c>
      <c r="Q111" s="933" t="s">
        <v>36</v>
      </c>
      <c r="R111" s="933" t="s">
        <v>36</v>
      </c>
      <c r="S111" s="933" t="s">
        <v>36</v>
      </c>
      <c r="T111" s="933" t="s">
        <v>36</v>
      </c>
      <c r="U111" s="933" t="s">
        <v>36</v>
      </c>
      <c r="V111" s="933" t="s">
        <v>36</v>
      </c>
      <c r="W111" s="933" t="s">
        <v>36</v>
      </c>
      <c r="X111" s="933" t="s">
        <v>36</v>
      </c>
      <c r="Y111" s="933" t="s">
        <v>36</v>
      </c>
      <c r="Z111" s="933" t="s">
        <v>36</v>
      </c>
      <c r="AA111" s="933" t="s">
        <v>36</v>
      </c>
      <c r="AB111" s="933" t="s">
        <v>36</v>
      </c>
      <c r="AC111" s="933" t="s">
        <v>36</v>
      </c>
      <c r="AD111" s="933" t="s">
        <v>36</v>
      </c>
      <c r="AE111" s="933" t="s">
        <v>36</v>
      </c>
      <c r="AF111" s="933" t="s">
        <v>36</v>
      </c>
      <c r="AG111" s="933" t="s">
        <v>36</v>
      </c>
      <c r="AH111" s="933" t="s">
        <v>36</v>
      </c>
      <c r="AI111" s="933" t="s">
        <v>36</v>
      </c>
      <c r="AJ111" s="933" t="s">
        <v>36</v>
      </c>
      <c r="AK111" s="933" t="s">
        <v>36</v>
      </c>
      <c r="AL111" s="933" t="s">
        <v>36</v>
      </c>
      <c r="AM111" s="933" t="s">
        <v>36</v>
      </c>
      <c r="AN111" s="933" t="s">
        <v>36</v>
      </c>
      <c r="AO111" s="933" t="s">
        <v>36</v>
      </c>
      <c r="AP111" s="933" t="s">
        <v>36</v>
      </c>
      <c r="AQ111" s="933" t="s">
        <v>36</v>
      </c>
      <c r="AR111" s="933" t="s">
        <v>36</v>
      </c>
      <c r="AS111" s="933" t="s">
        <v>36</v>
      </c>
      <c r="AT111" s="933" t="s">
        <v>36</v>
      </c>
      <c r="AU111" s="933" t="s">
        <v>36</v>
      </c>
      <c r="AV111" s="933" t="s">
        <v>36</v>
      </c>
      <c r="AW111" s="933" t="s">
        <v>36</v>
      </c>
    </row>
    <row r="112" spans="1:49" x14ac:dyDescent="0.25">
      <c r="A112" s="443" t="s">
        <v>1374</v>
      </c>
      <c r="B112" s="785">
        <v>6</v>
      </c>
      <c r="C112" s="446" t="s">
        <v>832</v>
      </c>
      <c r="D112" s="710" t="s">
        <v>806</v>
      </c>
      <c r="E112" s="933" t="s">
        <v>36</v>
      </c>
      <c r="F112" s="933" t="s">
        <v>36</v>
      </c>
      <c r="G112" s="933" t="s">
        <v>36</v>
      </c>
      <c r="H112" s="933" t="s">
        <v>36</v>
      </c>
      <c r="I112" s="933" t="s">
        <v>36</v>
      </c>
      <c r="J112" s="933" t="s">
        <v>36</v>
      </c>
      <c r="K112" s="933" t="s">
        <v>36</v>
      </c>
      <c r="L112" s="933" t="s">
        <v>36</v>
      </c>
      <c r="M112" s="933" t="s">
        <v>36</v>
      </c>
      <c r="N112" s="933" t="s">
        <v>36</v>
      </c>
      <c r="O112" s="933" t="s">
        <v>36</v>
      </c>
      <c r="P112" s="933" t="s">
        <v>36</v>
      </c>
      <c r="Q112" s="933" t="s">
        <v>36</v>
      </c>
      <c r="R112" s="933" t="s">
        <v>36</v>
      </c>
      <c r="S112" s="933" t="s">
        <v>36</v>
      </c>
      <c r="T112" s="933" t="s">
        <v>36</v>
      </c>
      <c r="U112" s="933" t="s">
        <v>36</v>
      </c>
      <c r="V112" s="933" t="s">
        <v>36</v>
      </c>
      <c r="W112" s="933" t="s">
        <v>36</v>
      </c>
      <c r="X112" s="933" t="s">
        <v>36</v>
      </c>
      <c r="Y112" s="933" t="s">
        <v>36</v>
      </c>
      <c r="Z112" s="933" t="s">
        <v>36</v>
      </c>
      <c r="AA112" s="933" t="s">
        <v>36</v>
      </c>
      <c r="AB112" s="933" t="s">
        <v>36</v>
      </c>
      <c r="AC112" s="933" t="s">
        <v>36</v>
      </c>
      <c r="AD112" s="933" t="s">
        <v>36</v>
      </c>
      <c r="AE112" s="933" t="s">
        <v>36</v>
      </c>
      <c r="AF112" s="933" t="s">
        <v>36</v>
      </c>
      <c r="AG112" s="933" t="s">
        <v>36</v>
      </c>
      <c r="AH112" s="933" t="s">
        <v>36</v>
      </c>
      <c r="AI112" s="933" t="s">
        <v>36</v>
      </c>
      <c r="AJ112" s="933" t="s">
        <v>36</v>
      </c>
      <c r="AK112" s="933" t="s">
        <v>36</v>
      </c>
      <c r="AL112" s="933" t="s">
        <v>36</v>
      </c>
      <c r="AM112" s="933" t="s">
        <v>36</v>
      </c>
      <c r="AN112" s="933" t="s">
        <v>36</v>
      </c>
      <c r="AO112" s="933" t="s">
        <v>36</v>
      </c>
      <c r="AP112" s="933" t="s">
        <v>36</v>
      </c>
      <c r="AQ112" s="933" t="s">
        <v>36</v>
      </c>
      <c r="AR112" s="933" t="s">
        <v>36</v>
      </c>
      <c r="AS112" s="933" t="s">
        <v>36</v>
      </c>
      <c r="AT112" s="933" t="s">
        <v>36</v>
      </c>
      <c r="AU112" s="933" t="s">
        <v>36</v>
      </c>
      <c r="AV112" s="933" t="s">
        <v>36</v>
      </c>
      <c r="AW112" s="933" t="s">
        <v>36</v>
      </c>
    </row>
    <row r="113" spans="1:49" x14ac:dyDescent="0.25">
      <c r="A113" s="443" t="s">
        <v>1375</v>
      </c>
      <c r="B113" s="785">
        <v>6</v>
      </c>
      <c r="C113" s="446" t="s">
        <v>832</v>
      </c>
      <c r="D113" s="710" t="s">
        <v>806</v>
      </c>
      <c r="E113" s="933" t="s">
        <v>36</v>
      </c>
      <c r="F113" s="933" t="s">
        <v>36</v>
      </c>
      <c r="G113" s="933" t="s">
        <v>36</v>
      </c>
      <c r="H113" s="933" t="s">
        <v>36</v>
      </c>
      <c r="I113" s="933" t="s">
        <v>36</v>
      </c>
      <c r="J113" s="933" t="s">
        <v>36</v>
      </c>
      <c r="K113" s="933" t="s">
        <v>36</v>
      </c>
      <c r="L113" s="933" t="s">
        <v>36</v>
      </c>
      <c r="M113" s="933" t="s">
        <v>36</v>
      </c>
      <c r="N113" s="933" t="s">
        <v>36</v>
      </c>
      <c r="O113" s="933" t="s">
        <v>36</v>
      </c>
      <c r="P113" s="933" t="s">
        <v>36</v>
      </c>
      <c r="Q113" s="933" t="s">
        <v>36</v>
      </c>
      <c r="R113" s="933" t="s">
        <v>36</v>
      </c>
      <c r="S113" s="933" t="s">
        <v>36</v>
      </c>
      <c r="T113" s="933" t="s">
        <v>36</v>
      </c>
      <c r="U113" s="933" t="s">
        <v>36</v>
      </c>
      <c r="V113" s="933" t="s">
        <v>36</v>
      </c>
      <c r="W113" s="933" t="s">
        <v>36</v>
      </c>
      <c r="X113" s="933" t="s">
        <v>36</v>
      </c>
      <c r="Y113" s="933" t="s">
        <v>36</v>
      </c>
      <c r="Z113" s="933" t="s">
        <v>36</v>
      </c>
      <c r="AA113" s="933" t="s">
        <v>36</v>
      </c>
      <c r="AB113" s="933" t="s">
        <v>36</v>
      </c>
      <c r="AC113" s="933" t="s">
        <v>36</v>
      </c>
      <c r="AD113" s="933" t="s">
        <v>36</v>
      </c>
      <c r="AE113" s="933" t="s">
        <v>36</v>
      </c>
      <c r="AF113" s="933" t="s">
        <v>36</v>
      </c>
      <c r="AG113" s="933" t="s">
        <v>36</v>
      </c>
      <c r="AH113" s="933" t="s">
        <v>36</v>
      </c>
      <c r="AI113" s="933" t="s">
        <v>36</v>
      </c>
      <c r="AJ113" s="933" t="s">
        <v>36</v>
      </c>
      <c r="AK113" s="933" t="s">
        <v>36</v>
      </c>
      <c r="AL113" s="933" t="s">
        <v>36</v>
      </c>
      <c r="AM113" s="933" t="s">
        <v>36</v>
      </c>
      <c r="AN113" s="933" t="s">
        <v>36</v>
      </c>
      <c r="AO113" s="933" t="s">
        <v>36</v>
      </c>
      <c r="AP113" s="933" t="s">
        <v>36</v>
      </c>
      <c r="AQ113" s="933" t="s">
        <v>36</v>
      </c>
      <c r="AR113" s="933" t="s">
        <v>36</v>
      </c>
      <c r="AS113" s="933" t="s">
        <v>36</v>
      </c>
      <c r="AT113" s="933" t="s">
        <v>36</v>
      </c>
      <c r="AU113" s="933" t="s">
        <v>36</v>
      </c>
      <c r="AV113" s="933" t="s">
        <v>36</v>
      </c>
      <c r="AW113" s="933" t="s">
        <v>36</v>
      </c>
    </row>
    <row r="114" spans="1:49" x14ac:dyDescent="0.25">
      <c r="A114" s="443" t="s">
        <v>1376</v>
      </c>
      <c r="B114" s="785">
        <v>6</v>
      </c>
      <c r="C114" s="446" t="s">
        <v>832</v>
      </c>
      <c r="D114" s="710" t="s">
        <v>806</v>
      </c>
      <c r="E114" s="933" t="s">
        <v>36</v>
      </c>
      <c r="F114" s="933" t="s">
        <v>36</v>
      </c>
      <c r="G114" s="933" t="s">
        <v>36</v>
      </c>
      <c r="H114" s="933" t="s">
        <v>36</v>
      </c>
      <c r="I114" s="933" t="s">
        <v>36</v>
      </c>
      <c r="J114" s="933" t="s">
        <v>36</v>
      </c>
      <c r="K114" s="933" t="s">
        <v>36</v>
      </c>
      <c r="L114" s="933" t="s">
        <v>36</v>
      </c>
      <c r="M114" s="933" t="s">
        <v>36</v>
      </c>
      <c r="N114" s="933" t="s">
        <v>36</v>
      </c>
      <c r="O114" s="933" t="s">
        <v>36</v>
      </c>
      <c r="P114" s="933" t="s">
        <v>36</v>
      </c>
      <c r="Q114" s="933" t="s">
        <v>36</v>
      </c>
      <c r="R114" s="933" t="s">
        <v>36</v>
      </c>
      <c r="S114" s="933" t="s">
        <v>36</v>
      </c>
      <c r="T114" s="933" t="s">
        <v>36</v>
      </c>
      <c r="U114" s="933" t="s">
        <v>36</v>
      </c>
      <c r="V114" s="933" t="s">
        <v>36</v>
      </c>
      <c r="W114" s="933" t="s">
        <v>36</v>
      </c>
      <c r="X114" s="933" t="s">
        <v>36</v>
      </c>
      <c r="Y114" s="933" t="s">
        <v>36</v>
      </c>
      <c r="Z114" s="933" t="s">
        <v>36</v>
      </c>
      <c r="AA114" s="933" t="s">
        <v>36</v>
      </c>
      <c r="AB114" s="933" t="s">
        <v>36</v>
      </c>
      <c r="AC114" s="933" t="s">
        <v>36</v>
      </c>
      <c r="AD114" s="933" t="s">
        <v>36</v>
      </c>
      <c r="AE114" s="933" t="s">
        <v>36</v>
      </c>
      <c r="AF114" s="933" t="s">
        <v>36</v>
      </c>
      <c r="AG114" s="933" t="s">
        <v>36</v>
      </c>
      <c r="AH114" s="933" t="s">
        <v>36</v>
      </c>
      <c r="AI114" s="933" t="s">
        <v>36</v>
      </c>
      <c r="AJ114" s="933" t="s">
        <v>36</v>
      </c>
      <c r="AK114" s="933" t="s">
        <v>36</v>
      </c>
      <c r="AL114" s="933" t="s">
        <v>36</v>
      </c>
      <c r="AM114" s="933" t="s">
        <v>36</v>
      </c>
      <c r="AN114" s="933" t="s">
        <v>36</v>
      </c>
      <c r="AO114" s="933" t="s">
        <v>36</v>
      </c>
      <c r="AP114" s="933" t="s">
        <v>36</v>
      </c>
      <c r="AQ114" s="933" t="s">
        <v>36</v>
      </c>
      <c r="AR114" s="933" t="s">
        <v>36</v>
      </c>
      <c r="AS114" s="933" t="s">
        <v>36</v>
      </c>
      <c r="AT114" s="933" t="s">
        <v>36</v>
      </c>
      <c r="AU114" s="933" t="s">
        <v>36</v>
      </c>
      <c r="AV114" s="933" t="s">
        <v>36</v>
      </c>
      <c r="AW114" s="933" t="s">
        <v>36</v>
      </c>
    </row>
    <row r="115" spans="1:49" x14ac:dyDescent="0.25">
      <c r="A115" s="443" t="s">
        <v>1507</v>
      </c>
      <c r="B115" s="785">
        <v>6</v>
      </c>
      <c r="C115" s="446" t="s">
        <v>832</v>
      </c>
      <c r="D115" s="710" t="s">
        <v>806</v>
      </c>
      <c r="E115" s="933" t="s">
        <v>36</v>
      </c>
      <c r="F115" s="933" t="s">
        <v>36</v>
      </c>
      <c r="G115" s="933" t="s">
        <v>36</v>
      </c>
      <c r="H115" s="933" t="s">
        <v>36</v>
      </c>
      <c r="I115" s="933" t="s">
        <v>36</v>
      </c>
      <c r="J115" s="933" t="s">
        <v>36</v>
      </c>
      <c r="K115" s="933" t="s">
        <v>36</v>
      </c>
      <c r="L115" s="933" t="s">
        <v>36</v>
      </c>
      <c r="M115" s="933" t="s">
        <v>36</v>
      </c>
      <c r="N115" s="933" t="s">
        <v>36</v>
      </c>
      <c r="O115" s="933" t="s">
        <v>36</v>
      </c>
      <c r="P115" s="933" t="s">
        <v>36</v>
      </c>
      <c r="Q115" s="933" t="s">
        <v>36</v>
      </c>
      <c r="R115" s="933" t="s">
        <v>36</v>
      </c>
      <c r="S115" s="933" t="s">
        <v>36</v>
      </c>
      <c r="T115" s="933" t="s">
        <v>36</v>
      </c>
      <c r="U115" s="933" t="s">
        <v>36</v>
      </c>
      <c r="V115" s="933" t="s">
        <v>36</v>
      </c>
      <c r="W115" s="933" t="s">
        <v>36</v>
      </c>
      <c r="X115" s="933" t="s">
        <v>36</v>
      </c>
      <c r="Y115" s="933" t="s">
        <v>36</v>
      </c>
      <c r="Z115" s="933">
        <v>42188.27</v>
      </c>
      <c r="AA115" s="933">
        <v>42188.27</v>
      </c>
      <c r="AB115" s="933">
        <v>42188.27</v>
      </c>
      <c r="AC115" s="933">
        <v>42188.27</v>
      </c>
      <c r="AD115" s="933" t="s">
        <v>36</v>
      </c>
      <c r="AE115" s="933" t="s">
        <v>36</v>
      </c>
      <c r="AF115" s="933" t="s">
        <v>36</v>
      </c>
      <c r="AG115" s="933" t="s">
        <v>36</v>
      </c>
      <c r="AH115" s="933" t="s">
        <v>36</v>
      </c>
      <c r="AI115" s="933" t="s">
        <v>36</v>
      </c>
      <c r="AJ115" s="933">
        <v>42188.27</v>
      </c>
      <c r="AK115" s="933">
        <v>42188.27</v>
      </c>
      <c r="AL115" s="933">
        <v>42188.27</v>
      </c>
      <c r="AM115" s="933">
        <v>42188.27</v>
      </c>
      <c r="AN115" s="933">
        <v>42188.27</v>
      </c>
      <c r="AO115" s="933">
        <v>42188.27</v>
      </c>
      <c r="AP115" s="933">
        <v>42188.27</v>
      </c>
      <c r="AQ115" s="933" t="s">
        <v>36</v>
      </c>
      <c r="AR115" s="933" t="s">
        <v>36</v>
      </c>
      <c r="AS115" s="933" t="s">
        <v>36</v>
      </c>
      <c r="AT115" s="933" t="s">
        <v>36</v>
      </c>
      <c r="AU115" s="933" t="s">
        <v>36</v>
      </c>
      <c r="AV115" s="933" t="s">
        <v>36</v>
      </c>
      <c r="AW115" s="933" t="s">
        <v>36</v>
      </c>
    </row>
    <row r="116" spans="1:49" x14ac:dyDescent="0.25">
      <c r="A116" s="443" t="s">
        <v>1508</v>
      </c>
      <c r="B116" s="785">
        <v>6</v>
      </c>
      <c r="C116" s="446" t="s">
        <v>832</v>
      </c>
      <c r="D116" s="710" t="s">
        <v>806</v>
      </c>
      <c r="E116" s="933">
        <v>17875.932000000001</v>
      </c>
      <c r="F116" s="933">
        <v>17875.932000000001</v>
      </c>
      <c r="G116" s="933">
        <v>17875.932000000001</v>
      </c>
      <c r="H116" s="933">
        <v>17875.932000000001</v>
      </c>
      <c r="I116" s="933">
        <v>17875.932000000001</v>
      </c>
      <c r="J116" s="933">
        <v>17875.932000000001</v>
      </c>
      <c r="K116" s="933">
        <v>17875.932000000001</v>
      </c>
      <c r="L116" s="933">
        <v>17875.932000000001</v>
      </c>
      <c r="M116" s="933">
        <v>17875.932000000001</v>
      </c>
      <c r="N116" s="933">
        <v>17875.932000000001</v>
      </c>
      <c r="O116" s="933">
        <v>17875.932000000001</v>
      </c>
      <c r="P116" s="933">
        <v>17875.932000000001</v>
      </c>
      <c r="Q116" s="933">
        <v>17875.932000000001</v>
      </c>
      <c r="R116" s="933">
        <v>17875.932000000001</v>
      </c>
      <c r="S116" s="933" t="s">
        <v>36</v>
      </c>
      <c r="T116" s="933" t="s">
        <v>36</v>
      </c>
      <c r="U116" s="933" t="s">
        <v>36</v>
      </c>
      <c r="V116" s="933" t="s">
        <v>36</v>
      </c>
      <c r="W116" s="933" t="s">
        <v>36</v>
      </c>
      <c r="X116" s="933" t="s">
        <v>36</v>
      </c>
      <c r="Y116" s="933" t="s">
        <v>36</v>
      </c>
      <c r="Z116" s="933">
        <v>42188.27</v>
      </c>
      <c r="AA116" s="933">
        <v>42188.27</v>
      </c>
      <c r="AB116" s="933">
        <v>42188.27</v>
      </c>
      <c r="AC116" s="933">
        <v>42188.27</v>
      </c>
      <c r="AD116" s="933" t="s">
        <v>36</v>
      </c>
      <c r="AE116" s="933" t="s">
        <v>36</v>
      </c>
      <c r="AF116" s="933" t="s">
        <v>36</v>
      </c>
      <c r="AG116" s="933" t="s">
        <v>36</v>
      </c>
      <c r="AH116" s="933" t="s">
        <v>36</v>
      </c>
      <c r="AI116" s="933" t="s">
        <v>36</v>
      </c>
      <c r="AJ116" s="933">
        <v>42188.27</v>
      </c>
      <c r="AK116" s="933">
        <v>42188.27</v>
      </c>
      <c r="AL116" s="933">
        <v>42188.27</v>
      </c>
      <c r="AM116" s="933">
        <v>42188.27</v>
      </c>
      <c r="AN116" s="933">
        <v>42188.27</v>
      </c>
      <c r="AO116" s="933">
        <v>42188.27</v>
      </c>
      <c r="AP116" s="933">
        <v>42188.27</v>
      </c>
      <c r="AQ116" s="933" t="s">
        <v>36</v>
      </c>
      <c r="AR116" s="933" t="s">
        <v>36</v>
      </c>
      <c r="AS116" s="933" t="s">
        <v>36</v>
      </c>
      <c r="AT116" s="933" t="s">
        <v>36</v>
      </c>
      <c r="AU116" s="933" t="s">
        <v>36</v>
      </c>
      <c r="AV116" s="933" t="s">
        <v>36</v>
      </c>
      <c r="AW116" s="933" t="s">
        <v>36</v>
      </c>
    </row>
    <row r="117" spans="1:49" x14ac:dyDescent="0.25">
      <c r="A117" s="443" t="s">
        <v>1509</v>
      </c>
      <c r="B117" s="785">
        <v>6</v>
      </c>
      <c r="C117" s="446" t="s">
        <v>832</v>
      </c>
      <c r="D117" s="710" t="s">
        <v>806</v>
      </c>
      <c r="E117" s="933">
        <v>25026.305</v>
      </c>
      <c r="F117" s="933">
        <v>25026.305</v>
      </c>
      <c r="G117" s="933">
        <v>25026.305</v>
      </c>
      <c r="H117" s="933">
        <v>25026.305</v>
      </c>
      <c r="I117" s="933">
        <v>17875.932000000001</v>
      </c>
      <c r="J117" s="933">
        <v>25026.305</v>
      </c>
      <c r="K117" s="933">
        <v>25026.305</v>
      </c>
      <c r="L117" s="933">
        <v>10204.918</v>
      </c>
      <c r="M117" s="933">
        <v>10204.918</v>
      </c>
      <c r="N117" s="933">
        <v>17875.932000000001</v>
      </c>
      <c r="O117" s="933">
        <v>17875.932000000001</v>
      </c>
      <c r="P117" s="933">
        <v>17875.932000000001</v>
      </c>
      <c r="Q117" s="933">
        <v>7289.2280000000001</v>
      </c>
      <c r="R117" s="933">
        <v>7289.2280000000001</v>
      </c>
      <c r="S117" s="933" t="s">
        <v>36</v>
      </c>
      <c r="T117" s="933" t="s">
        <v>36</v>
      </c>
      <c r="U117" s="933" t="s">
        <v>36</v>
      </c>
      <c r="V117" s="933" t="s">
        <v>36</v>
      </c>
      <c r="W117" s="933" t="s">
        <v>36</v>
      </c>
      <c r="X117" s="933" t="s">
        <v>36</v>
      </c>
      <c r="Y117" s="933" t="s">
        <v>36</v>
      </c>
      <c r="Z117" s="933">
        <v>42188.273000000001</v>
      </c>
      <c r="AA117" s="933">
        <v>42188.273000000001</v>
      </c>
      <c r="AB117" s="933">
        <v>42188.273000000001</v>
      </c>
      <c r="AC117" s="933">
        <v>42188.273000000001</v>
      </c>
      <c r="AD117" s="933" t="s">
        <v>36</v>
      </c>
      <c r="AE117" s="933" t="s">
        <v>36</v>
      </c>
      <c r="AF117" s="933" t="s">
        <v>36</v>
      </c>
      <c r="AG117" s="933" t="s">
        <v>36</v>
      </c>
      <c r="AH117" s="933" t="s">
        <v>36</v>
      </c>
      <c r="AI117" s="933" t="s">
        <v>36</v>
      </c>
      <c r="AJ117" s="933">
        <v>42188.273000000001</v>
      </c>
      <c r="AK117" s="933">
        <v>42188.273000000001</v>
      </c>
      <c r="AL117" s="933">
        <v>42188.273000000001</v>
      </c>
      <c r="AM117" s="933">
        <v>42188.273000000001</v>
      </c>
      <c r="AN117" s="933">
        <v>42188.273000000001</v>
      </c>
      <c r="AO117" s="933">
        <v>42188.273000000001</v>
      </c>
      <c r="AP117" s="933">
        <v>42188.273000000001</v>
      </c>
      <c r="AQ117" s="933" t="s">
        <v>36</v>
      </c>
      <c r="AR117" s="933" t="s">
        <v>36</v>
      </c>
      <c r="AS117" s="933" t="s">
        <v>36</v>
      </c>
      <c r="AT117" s="933" t="s">
        <v>36</v>
      </c>
      <c r="AU117" s="933" t="s">
        <v>36</v>
      </c>
      <c r="AV117" s="933" t="s">
        <v>36</v>
      </c>
      <c r="AW117" s="933" t="s">
        <v>36</v>
      </c>
    </row>
    <row r="118" spans="1:49" x14ac:dyDescent="0.25">
      <c r="A118" s="443" t="s">
        <v>1510</v>
      </c>
      <c r="B118" s="785">
        <v>6</v>
      </c>
      <c r="C118" s="446" t="s">
        <v>832</v>
      </c>
      <c r="D118" s="710" t="s">
        <v>806</v>
      </c>
      <c r="E118" s="933" t="s">
        <v>36</v>
      </c>
      <c r="F118" s="933" t="s">
        <v>36</v>
      </c>
      <c r="G118" s="933" t="s">
        <v>36</v>
      </c>
      <c r="H118" s="933" t="s">
        <v>36</v>
      </c>
      <c r="I118" s="933" t="s">
        <v>36</v>
      </c>
      <c r="J118" s="933" t="s">
        <v>36</v>
      </c>
      <c r="K118" s="933" t="s">
        <v>36</v>
      </c>
      <c r="L118" s="933" t="s">
        <v>36</v>
      </c>
      <c r="M118" s="933" t="s">
        <v>36</v>
      </c>
      <c r="N118" s="933" t="s">
        <v>36</v>
      </c>
      <c r="O118" s="933" t="s">
        <v>36</v>
      </c>
      <c r="P118" s="933" t="s">
        <v>36</v>
      </c>
      <c r="Q118" s="933" t="s">
        <v>36</v>
      </c>
      <c r="R118" s="933" t="s">
        <v>36</v>
      </c>
      <c r="S118" s="933" t="s">
        <v>36</v>
      </c>
      <c r="T118" s="933" t="s">
        <v>36</v>
      </c>
      <c r="U118" s="933" t="s">
        <v>36</v>
      </c>
      <c r="V118" s="933" t="s">
        <v>36</v>
      </c>
      <c r="W118" s="933" t="s">
        <v>36</v>
      </c>
      <c r="X118" s="933" t="s">
        <v>36</v>
      </c>
      <c r="Y118" s="933" t="s">
        <v>36</v>
      </c>
      <c r="Z118" s="933">
        <v>42188.273000000001</v>
      </c>
      <c r="AA118" s="933">
        <v>42188.273000000001</v>
      </c>
      <c r="AB118" s="933">
        <v>42188.273000000001</v>
      </c>
      <c r="AC118" s="933">
        <v>42188.273000000001</v>
      </c>
      <c r="AD118" s="933" t="s">
        <v>36</v>
      </c>
      <c r="AE118" s="933" t="s">
        <v>36</v>
      </c>
      <c r="AF118" s="933" t="s">
        <v>36</v>
      </c>
      <c r="AG118" s="933" t="s">
        <v>36</v>
      </c>
      <c r="AH118" s="933" t="s">
        <v>36</v>
      </c>
      <c r="AI118" s="933" t="s">
        <v>36</v>
      </c>
      <c r="AJ118" s="933">
        <v>42188.273000000001</v>
      </c>
      <c r="AK118" s="933">
        <v>42188.273000000001</v>
      </c>
      <c r="AL118" s="933">
        <v>42188.273000000001</v>
      </c>
      <c r="AM118" s="933">
        <v>42188.273000000001</v>
      </c>
      <c r="AN118" s="933">
        <v>42188.273000000001</v>
      </c>
      <c r="AO118" s="933">
        <v>42188.273000000001</v>
      </c>
      <c r="AP118" s="933">
        <v>42188.273000000001</v>
      </c>
      <c r="AQ118" s="933" t="s">
        <v>36</v>
      </c>
      <c r="AR118" s="933" t="s">
        <v>36</v>
      </c>
      <c r="AS118" s="933" t="s">
        <v>36</v>
      </c>
      <c r="AT118" s="933" t="s">
        <v>36</v>
      </c>
      <c r="AU118" s="933" t="s">
        <v>36</v>
      </c>
      <c r="AV118" s="933" t="s">
        <v>36</v>
      </c>
      <c r="AW118" s="933" t="s">
        <v>36</v>
      </c>
    </row>
    <row r="119" spans="1:49" x14ac:dyDescent="0.25">
      <c r="A119" s="443" t="s">
        <v>1511</v>
      </c>
      <c r="B119" s="785">
        <v>6</v>
      </c>
      <c r="C119" s="446" t="s">
        <v>832</v>
      </c>
      <c r="D119" s="710" t="s">
        <v>806</v>
      </c>
      <c r="E119" s="933">
        <v>25026.305</v>
      </c>
      <c r="F119" s="933">
        <v>25026.305</v>
      </c>
      <c r="G119" s="933">
        <v>25026.305</v>
      </c>
      <c r="H119" s="933">
        <v>25026.305</v>
      </c>
      <c r="I119" s="933">
        <v>21451.120999999999</v>
      </c>
      <c r="J119" s="933">
        <v>25026.305</v>
      </c>
      <c r="K119" s="933">
        <v>25026.305</v>
      </c>
      <c r="L119" s="933">
        <v>25026.305</v>
      </c>
      <c r="M119" s="933">
        <v>25026.305</v>
      </c>
      <c r="N119" s="933">
        <v>19663.525000000001</v>
      </c>
      <c r="O119" s="933">
        <v>19663.525000000001</v>
      </c>
      <c r="P119" s="933">
        <v>19663.525000000001</v>
      </c>
      <c r="Q119" s="933">
        <v>19663.525000000001</v>
      </c>
      <c r="R119" s="933">
        <v>19663.525000000001</v>
      </c>
      <c r="S119" s="933" t="s">
        <v>36</v>
      </c>
      <c r="T119" s="933" t="s">
        <v>36</v>
      </c>
      <c r="U119" s="933" t="s">
        <v>36</v>
      </c>
      <c r="V119" s="933" t="s">
        <v>36</v>
      </c>
      <c r="W119" s="933" t="s">
        <v>36</v>
      </c>
      <c r="X119" s="933" t="s">
        <v>36</v>
      </c>
      <c r="Y119" s="933" t="s">
        <v>36</v>
      </c>
      <c r="Z119" s="933">
        <v>16643</v>
      </c>
      <c r="AA119" s="933">
        <v>16643</v>
      </c>
      <c r="AB119" s="933">
        <v>13314.4</v>
      </c>
      <c r="AC119" s="933">
        <v>13314.4</v>
      </c>
      <c r="AD119" s="933" t="s">
        <v>36</v>
      </c>
      <c r="AE119" s="933" t="s">
        <v>36</v>
      </c>
      <c r="AF119" s="933" t="s">
        <v>36</v>
      </c>
      <c r="AG119" s="933" t="s">
        <v>36</v>
      </c>
      <c r="AH119" s="933" t="s">
        <v>36</v>
      </c>
      <c r="AI119" s="933" t="s">
        <v>36</v>
      </c>
      <c r="AJ119" s="933">
        <v>42188.27</v>
      </c>
      <c r="AK119" s="933">
        <v>42188.27</v>
      </c>
      <c r="AL119" s="933">
        <v>42188.27</v>
      </c>
      <c r="AM119" s="933">
        <v>42188.27</v>
      </c>
      <c r="AN119" s="933">
        <v>42188.27</v>
      </c>
      <c r="AO119" s="933">
        <v>42188.27</v>
      </c>
      <c r="AP119" s="933">
        <v>42188.27</v>
      </c>
      <c r="AQ119" s="933" t="s">
        <v>36</v>
      </c>
      <c r="AR119" s="933" t="s">
        <v>36</v>
      </c>
      <c r="AS119" s="933" t="s">
        <v>36</v>
      </c>
      <c r="AT119" s="933" t="s">
        <v>36</v>
      </c>
      <c r="AU119" s="933" t="s">
        <v>36</v>
      </c>
      <c r="AV119" s="933" t="s">
        <v>36</v>
      </c>
      <c r="AW119" s="933" t="s">
        <v>36</v>
      </c>
    </row>
    <row r="120" spans="1:49" x14ac:dyDescent="0.25">
      <c r="A120" s="443" t="s">
        <v>1512</v>
      </c>
      <c r="B120" s="785">
        <v>6</v>
      </c>
      <c r="C120" s="446" t="s">
        <v>832</v>
      </c>
      <c r="D120" s="710" t="s">
        <v>806</v>
      </c>
      <c r="E120" s="933" t="s">
        <v>36</v>
      </c>
      <c r="F120" s="933" t="s">
        <v>36</v>
      </c>
      <c r="G120" s="933" t="s">
        <v>36</v>
      </c>
      <c r="H120" s="933" t="s">
        <v>36</v>
      </c>
      <c r="I120" s="933" t="s">
        <v>36</v>
      </c>
      <c r="J120" s="933" t="s">
        <v>36</v>
      </c>
      <c r="K120" s="933" t="s">
        <v>36</v>
      </c>
      <c r="L120" s="933" t="s">
        <v>36</v>
      </c>
      <c r="M120" s="933" t="s">
        <v>36</v>
      </c>
      <c r="N120" s="933" t="s">
        <v>36</v>
      </c>
      <c r="O120" s="933" t="s">
        <v>36</v>
      </c>
      <c r="P120" s="933" t="s">
        <v>36</v>
      </c>
      <c r="Q120" s="933" t="s">
        <v>36</v>
      </c>
      <c r="R120" s="933" t="s">
        <v>36</v>
      </c>
      <c r="S120" s="933" t="s">
        <v>36</v>
      </c>
      <c r="T120" s="933" t="s">
        <v>36</v>
      </c>
      <c r="U120" s="933" t="s">
        <v>36</v>
      </c>
      <c r="V120" s="933" t="s">
        <v>36</v>
      </c>
      <c r="W120" s="933" t="s">
        <v>36</v>
      </c>
      <c r="X120" s="933" t="s">
        <v>36</v>
      </c>
      <c r="Y120" s="933" t="s">
        <v>36</v>
      </c>
      <c r="Z120" s="933">
        <v>109030.55499999999</v>
      </c>
      <c r="AA120" s="933" t="s">
        <v>36</v>
      </c>
      <c r="AB120" s="933">
        <v>109030.55499999999</v>
      </c>
      <c r="AC120" s="933" t="s">
        <v>36</v>
      </c>
      <c r="AD120" s="933" t="s">
        <v>36</v>
      </c>
      <c r="AE120" s="933" t="s">
        <v>36</v>
      </c>
      <c r="AF120" s="933" t="s">
        <v>36</v>
      </c>
      <c r="AG120" s="933" t="s">
        <v>36</v>
      </c>
      <c r="AH120" s="933" t="s">
        <v>36</v>
      </c>
      <c r="AI120" s="933" t="s">
        <v>36</v>
      </c>
      <c r="AJ120" s="933" t="s">
        <v>36</v>
      </c>
      <c r="AK120" s="933" t="s">
        <v>36</v>
      </c>
      <c r="AL120" s="933" t="s">
        <v>36</v>
      </c>
      <c r="AM120" s="933" t="s">
        <v>36</v>
      </c>
      <c r="AN120" s="933" t="s">
        <v>36</v>
      </c>
      <c r="AO120" s="933" t="s">
        <v>36</v>
      </c>
      <c r="AP120" s="933" t="s">
        <v>36</v>
      </c>
      <c r="AQ120" s="933" t="s">
        <v>36</v>
      </c>
      <c r="AR120" s="933" t="s">
        <v>36</v>
      </c>
      <c r="AS120" s="933" t="s">
        <v>36</v>
      </c>
      <c r="AT120" s="933" t="s">
        <v>36</v>
      </c>
      <c r="AU120" s="933" t="s">
        <v>36</v>
      </c>
      <c r="AV120" s="933" t="s">
        <v>36</v>
      </c>
      <c r="AW120" s="933" t="s">
        <v>36</v>
      </c>
    </row>
    <row r="121" spans="1:49" x14ac:dyDescent="0.25">
      <c r="A121" s="443" t="s">
        <v>1513</v>
      </c>
      <c r="B121" s="785">
        <v>6</v>
      </c>
      <c r="C121" s="446" t="s">
        <v>832</v>
      </c>
      <c r="D121" s="710" t="s">
        <v>806</v>
      </c>
      <c r="E121" s="933" t="s">
        <v>36</v>
      </c>
      <c r="F121" s="933" t="s">
        <v>36</v>
      </c>
      <c r="G121" s="933" t="s">
        <v>36</v>
      </c>
      <c r="H121" s="933" t="s">
        <v>36</v>
      </c>
      <c r="I121" s="933" t="s">
        <v>36</v>
      </c>
      <c r="J121" s="933" t="s">
        <v>36</v>
      </c>
      <c r="K121" s="933" t="s">
        <v>36</v>
      </c>
      <c r="L121" s="933" t="s">
        <v>36</v>
      </c>
      <c r="M121" s="933" t="s">
        <v>36</v>
      </c>
      <c r="N121" s="933" t="s">
        <v>36</v>
      </c>
      <c r="O121" s="933" t="s">
        <v>36</v>
      </c>
      <c r="P121" s="933" t="s">
        <v>36</v>
      </c>
      <c r="Q121" s="933" t="s">
        <v>36</v>
      </c>
      <c r="R121" s="933" t="s">
        <v>36</v>
      </c>
      <c r="S121" s="933" t="s">
        <v>36</v>
      </c>
      <c r="T121" s="933" t="s">
        <v>36</v>
      </c>
      <c r="U121" s="933" t="s">
        <v>36</v>
      </c>
      <c r="V121" s="933" t="s">
        <v>36</v>
      </c>
      <c r="W121" s="933" t="s">
        <v>36</v>
      </c>
      <c r="X121" s="933" t="s">
        <v>36</v>
      </c>
      <c r="Y121" s="933" t="s">
        <v>36</v>
      </c>
      <c r="Z121" s="933" t="s">
        <v>36</v>
      </c>
      <c r="AA121" s="933">
        <v>109030.55499999999</v>
      </c>
      <c r="AB121" s="933" t="s">
        <v>36</v>
      </c>
      <c r="AC121" s="933">
        <v>109030.55499999999</v>
      </c>
      <c r="AD121" s="933" t="s">
        <v>36</v>
      </c>
      <c r="AE121" s="933" t="s">
        <v>36</v>
      </c>
      <c r="AF121" s="933" t="s">
        <v>36</v>
      </c>
      <c r="AG121" s="933" t="s">
        <v>36</v>
      </c>
      <c r="AH121" s="933" t="s">
        <v>36</v>
      </c>
      <c r="AI121" s="933" t="s">
        <v>36</v>
      </c>
      <c r="AJ121" s="933" t="s">
        <v>36</v>
      </c>
      <c r="AK121" s="933" t="s">
        <v>36</v>
      </c>
      <c r="AL121" s="933" t="s">
        <v>36</v>
      </c>
      <c r="AM121" s="933" t="s">
        <v>36</v>
      </c>
      <c r="AN121" s="933" t="s">
        <v>36</v>
      </c>
      <c r="AO121" s="933" t="s">
        <v>36</v>
      </c>
      <c r="AP121" s="933" t="s">
        <v>36</v>
      </c>
      <c r="AQ121" s="933" t="s">
        <v>36</v>
      </c>
      <c r="AR121" s="933" t="s">
        <v>36</v>
      </c>
      <c r="AS121" s="933" t="s">
        <v>36</v>
      </c>
      <c r="AT121" s="933" t="s">
        <v>36</v>
      </c>
      <c r="AU121" s="933" t="s">
        <v>36</v>
      </c>
      <c r="AV121" s="933" t="s">
        <v>36</v>
      </c>
      <c r="AW121" s="933" t="s">
        <v>36</v>
      </c>
    </row>
    <row r="122" spans="1:49" x14ac:dyDescent="0.25">
      <c r="A122" s="443" t="s">
        <v>1347</v>
      </c>
      <c r="B122" s="785">
        <v>6</v>
      </c>
      <c r="C122" s="446" t="s">
        <v>832</v>
      </c>
      <c r="D122" s="710" t="s">
        <v>806</v>
      </c>
      <c r="E122" s="933" t="s">
        <v>36</v>
      </c>
      <c r="F122" s="933" t="s">
        <v>36</v>
      </c>
      <c r="G122" s="933" t="s">
        <v>36</v>
      </c>
      <c r="H122" s="933" t="s">
        <v>36</v>
      </c>
      <c r="I122" s="933" t="s">
        <v>36</v>
      </c>
      <c r="J122" s="933" t="s">
        <v>36</v>
      </c>
      <c r="K122" s="933" t="s">
        <v>36</v>
      </c>
      <c r="L122" s="933">
        <v>23820.074000000001</v>
      </c>
      <c r="M122" s="933">
        <v>23820.074000000001</v>
      </c>
      <c r="N122" s="933" t="s">
        <v>36</v>
      </c>
      <c r="O122" s="933" t="s">
        <v>36</v>
      </c>
      <c r="P122" s="933" t="s">
        <v>36</v>
      </c>
      <c r="Q122" s="933">
        <v>23820.074000000001</v>
      </c>
      <c r="R122" s="933">
        <v>23820.074000000001</v>
      </c>
      <c r="S122" s="933" t="s">
        <v>36</v>
      </c>
      <c r="T122" s="933" t="s">
        <v>36</v>
      </c>
      <c r="U122" s="933" t="s">
        <v>36</v>
      </c>
      <c r="V122" s="933" t="s">
        <v>36</v>
      </c>
      <c r="W122" s="933" t="s">
        <v>36</v>
      </c>
      <c r="X122" s="933" t="s">
        <v>36</v>
      </c>
      <c r="Y122" s="933" t="s">
        <v>36</v>
      </c>
      <c r="Z122" s="933" t="s">
        <v>36</v>
      </c>
      <c r="AA122" s="933" t="s">
        <v>36</v>
      </c>
      <c r="AB122" s="933" t="s">
        <v>36</v>
      </c>
      <c r="AC122" s="933" t="s">
        <v>36</v>
      </c>
      <c r="AD122" s="933" t="s">
        <v>36</v>
      </c>
      <c r="AE122" s="933" t="s">
        <v>36</v>
      </c>
      <c r="AF122" s="933" t="s">
        <v>36</v>
      </c>
      <c r="AG122" s="933" t="s">
        <v>36</v>
      </c>
      <c r="AH122" s="933" t="s">
        <v>36</v>
      </c>
      <c r="AI122" s="933" t="s">
        <v>36</v>
      </c>
      <c r="AJ122" s="933" t="s">
        <v>36</v>
      </c>
      <c r="AK122" s="933" t="s">
        <v>36</v>
      </c>
      <c r="AL122" s="933" t="s">
        <v>36</v>
      </c>
      <c r="AM122" s="933" t="s">
        <v>36</v>
      </c>
      <c r="AN122" s="933" t="s">
        <v>36</v>
      </c>
      <c r="AO122" s="933" t="s">
        <v>36</v>
      </c>
      <c r="AP122" s="933" t="s">
        <v>36</v>
      </c>
      <c r="AQ122" s="933" t="s">
        <v>36</v>
      </c>
      <c r="AR122" s="933" t="s">
        <v>36</v>
      </c>
      <c r="AS122" s="933" t="s">
        <v>36</v>
      </c>
      <c r="AT122" s="933" t="s">
        <v>36</v>
      </c>
      <c r="AU122" s="933" t="s">
        <v>36</v>
      </c>
      <c r="AV122" s="933" t="s">
        <v>36</v>
      </c>
      <c r="AW122" s="933" t="s">
        <v>36</v>
      </c>
    </row>
    <row r="123" spans="1:49" x14ac:dyDescent="0.25">
      <c r="A123" s="443" t="s">
        <v>1514</v>
      </c>
      <c r="B123" s="785">
        <v>6</v>
      </c>
      <c r="C123" s="446" t="s">
        <v>832</v>
      </c>
      <c r="D123" s="710" t="s">
        <v>806</v>
      </c>
      <c r="E123" s="933" t="s">
        <v>36</v>
      </c>
      <c r="F123" s="933" t="s">
        <v>36</v>
      </c>
      <c r="G123" s="933" t="s">
        <v>36</v>
      </c>
      <c r="H123" s="933" t="s">
        <v>36</v>
      </c>
      <c r="I123" s="933" t="s">
        <v>36</v>
      </c>
      <c r="J123" s="933" t="s">
        <v>36</v>
      </c>
      <c r="K123" s="933" t="s">
        <v>36</v>
      </c>
      <c r="L123" s="933">
        <v>23820.074000000001</v>
      </c>
      <c r="M123" s="933" t="s">
        <v>36</v>
      </c>
      <c r="N123" s="933" t="s">
        <v>36</v>
      </c>
      <c r="O123" s="933" t="s">
        <v>36</v>
      </c>
      <c r="P123" s="933" t="s">
        <v>36</v>
      </c>
      <c r="Q123" s="933">
        <v>23820.074000000001</v>
      </c>
      <c r="R123" s="933" t="s">
        <v>36</v>
      </c>
      <c r="S123" s="933" t="s">
        <v>36</v>
      </c>
      <c r="T123" s="933" t="s">
        <v>36</v>
      </c>
      <c r="U123" s="933" t="s">
        <v>36</v>
      </c>
      <c r="V123" s="933" t="s">
        <v>36</v>
      </c>
      <c r="W123" s="933" t="s">
        <v>36</v>
      </c>
      <c r="X123" s="933" t="s">
        <v>36</v>
      </c>
      <c r="Y123" s="933" t="s">
        <v>36</v>
      </c>
      <c r="Z123" s="933" t="s">
        <v>36</v>
      </c>
      <c r="AA123" s="933" t="s">
        <v>36</v>
      </c>
      <c r="AB123" s="933" t="s">
        <v>36</v>
      </c>
      <c r="AC123" s="933" t="s">
        <v>36</v>
      </c>
      <c r="AD123" s="933" t="s">
        <v>36</v>
      </c>
      <c r="AE123" s="933" t="s">
        <v>36</v>
      </c>
      <c r="AF123" s="933" t="s">
        <v>36</v>
      </c>
      <c r="AG123" s="933" t="s">
        <v>36</v>
      </c>
      <c r="AH123" s="933" t="s">
        <v>36</v>
      </c>
      <c r="AI123" s="933" t="s">
        <v>36</v>
      </c>
      <c r="AJ123" s="933" t="s">
        <v>36</v>
      </c>
      <c r="AK123" s="933" t="s">
        <v>36</v>
      </c>
      <c r="AL123" s="933" t="s">
        <v>36</v>
      </c>
      <c r="AM123" s="933" t="s">
        <v>36</v>
      </c>
      <c r="AN123" s="933" t="s">
        <v>36</v>
      </c>
      <c r="AO123" s="933" t="s">
        <v>36</v>
      </c>
      <c r="AP123" s="933" t="s">
        <v>36</v>
      </c>
      <c r="AQ123" s="933" t="s">
        <v>36</v>
      </c>
      <c r="AR123" s="933" t="s">
        <v>36</v>
      </c>
      <c r="AS123" s="933" t="s">
        <v>36</v>
      </c>
      <c r="AT123" s="933" t="s">
        <v>36</v>
      </c>
      <c r="AU123" s="933" t="s">
        <v>36</v>
      </c>
      <c r="AV123" s="933" t="s">
        <v>36</v>
      </c>
      <c r="AW123" s="933" t="s">
        <v>36</v>
      </c>
    </row>
    <row r="124" spans="1:49" x14ac:dyDescent="0.25">
      <c r="A124" s="443" t="s">
        <v>1349</v>
      </c>
      <c r="B124" s="785">
        <v>6</v>
      </c>
      <c r="C124" s="446" t="s">
        <v>832</v>
      </c>
      <c r="D124" s="710" t="s">
        <v>806</v>
      </c>
      <c r="E124" s="933" t="s">
        <v>36</v>
      </c>
      <c r="F124" s="933" t="s">
        <v>36</v>
      </c>
      <c r="G124" s="933" t="s">
        <v>36</v>
      </c>
      <c r="H124" s="933" t="s">
        <v>36</v>
      </c>
      <c r="I124" s="933" t="s">
        <v>36</v>
      </c>
      <c r="J124" s="933" t="s">
        <v>36</v>
      </c>
      <c r="K124" s="933" t="s">
        <v>36</v>
      </c>
      <c r="L124" s="933" t="s">
        <v>36</v>
      </c>
      <c r="M124" s="933">
        <v>23820</v>
      </c>
      <c r="N124" s="933" t="s">
        <v>36</v>
      </c>
      <c r="O124" s="933" t="s">
        <v>36</v>
      </c>
      <c r="P124" s="933" t="s">
        <v>36</v>
      </c>
      <c r="Q124" s="933" t="s">
        <v>36</v>
      </c>
      <c r="R124" s="933">
        <v>23820</v>
      </c>
      <c r="S124" s="933" t="s">
        <v>36</v>
      </c>
      <c r="T124" s="933" t="s">
        <v>36</v>
      </c>
      <c r="U124" s="933" t="s">
        <v>36</v>
      </c>
      <c r="V124" s="933" t="s">
        <v>36</v>
      </c>
      <c r="W124" s="933" t="s">
        <v>36</v>
      </c>
      <c r="X124" s="933" t="s">
        <v>36</v>
      </c>
      <c r="Y124" s="933" t="s">
        <v>36</v>
      </c>
      <c r="Z124" s="933" t="s">
        <v>36</v>
      </c>
      <c r="AA124" s="933" t="s">
        <v>36</v>
      </c>
      <c r="AB124" s="933" t="s">
        <v>36</v>
      </c>
      <c r="AC124" s="933" t="s">
        <v>36</v>
      </c>
      <c r="AD124" s="933" t="s">
        <v>36</v>
      </c>
      <c r="AE124" s="933" t="s">
        <v>36</v>
      </c>
      <c r="AF124" s="933" t="s">
        <v>36</v>
      </c>
      <c r="AG124" s="933" t="s">
        <v>36</v>
      </c>
      <c r="AH124" s="933" t="s">
        <v>36</v>
      </c>
      <c r="AI124" s="933" t="s">
        <v>36</v>
      </c>
      <c r="AJ124" s="933" t="s">
        <v>36</v>
      </c>
      <c r="AK124" s="933" t="s">
        <v>36</v>
      </c>
      <c r="AL124" s="933" t="s">
        <v>36</v>
      </c>
      <c r="AM124" s="933" t="s">
        <v>36</v>
      </c>
      <c r="AN124" s="933" t="s">
        <v>36</v>
      </c>
      <c r="AO124" s="933" t="s">
        <v>36</v>
      </c>
      <c r="AP124" s="933" t="s">
        <v>36</v>
      </c>
      <c r="AQ124" s="933" t="s">
        <v>36</v>
      </c>
      <c r="AR124" s="933" t="s">
        <v>36</v>
      </c>
      <c r="AS124" s="933" t="s">
        <v>36</v>
      </c>
      <c r="AT124" s="933" t="s">
        <v>36</v>
      </c>
      <c r="AU124" s="933" t="s">
        <v>36</v>
      </c>
      <c r="AV124" s="933" t="s">
        <v>36</v>
      </c>
      <c r="AW124" s="933" t="s">
        <v>36</v>
      </c>
    </row>
    <row r="125" spans="1:49" x14ac:dyDescent="0.25">
      <c r="A125" s="443" t="s">
        <v>1348</v>
      </c>
      <c r="B125" s="785">
        <v>6</v>
      </c>
      <c r="C125" s="446" t="s">
        <v>832</v>
      </c>
      <c r="D125" s="710" t="s">
        <v>806</v>
      </c>
      <c r="E125" s="933" t="s">
        <v>36</v>
      </c>
      <c r="F125" s="933" t="s">
        <v>36</v>
      </c>
      <c r="G125" s="933" t="s">
        <v>36</v>
      </c>
      <c r="H125" s="933" t="s">
        <v>36</v>
      </c>
      <c r="I125" s="933" t="s">
        <v>36</v>
      </c>
      <c r="J125" s="933" t="s">
        <v>36</v>
      </c>
      <c r="K125" s="933" t="s">
        <v>36</v>
      </c>
      <c r="L125" s="933" t="s">
        <v>36</v>
      </c>
      <c r="M125" s="933">
        <v>10586.705</v>
      </c>
      <c r="N125" s="933" t="s">
        <v>36</v>
      </c>
      <c r="O125" s="933" t="s">
        <v>36</v>
      </c>
      <c r="P125" s="933" t="s">
        <v>36</v>
      </c>
      <c r="Q125" s="933" t="s">
        <v>36</v>
      </c>
      <c r="R125" s="933">
        <v>10586.705</v>
      </c>
      <c r="S125" s="933" t="s">
        <v>36</v>
      </c>
      <c r="T125" s="933" t="s">
        <v>36</v>
      </c>
      <c r="U125" s="933" t="s">
        <v>36</v>
      </c>
      <c r="V125" s="933" t="s">
        <v>36</v>
      </c>
      <c r="W125" s="933" t="s">
        <v>36</v>
      </c>
      <c r="X125" s="933" t="s">
        <v>36</v>
      </c>
      <c r="Y125" s="933" t="s">
        <v>36</v>
      </c>
      <c r="Z125" s="933" t="s">
        <v>36</v>
      </c>
      <c r="AA125" s="933" t="s">
        <v>36</v>
      </c>
      <c r="AB125" s="933" t="s">
        <v>36</v>
      </c>
      <c r="AC125" s="933" t="s">
        <v>36</v>
      </c>
      <c r="AD125" s="933" t="s">
        <v>36</v>
      </c>
      <c r="AE125" s="933" t="s">
        <v>36</v>
      </c>
      <c r="AF125" s="933" t="s">
        <v>36</v>
      </c>
      <c r="AG125" s="933" t="s">
        <v>36</v>
      </c>
      <c r="AH125" s="933" t="s">
        <v>36</v>
      </c>
      <c r="AI125" s="933" t="s">
        <v>36</v>
      </c>
      <c r="AJ125" s="933" t="s">
        <v>36</v>
      </c>
      <c r="AK125" s="933" t="s">
        <v>36</v>
      </c>
      <c r="AL125" s="933" t="s">
        <v>36</v>
      </c>
      <c r="AM125" s="933" t="s">
        <v>36</v>
      </c>
      <c r="AN125" s="933" t="s">
        <v>36</v>
      </c>
      <c r="AO125" s="933" t="s">
        <v>36</v>
      </c>
      <c r="AP125" s="933" t="s">
        <v>36</v>
      </c>
      <c r="AQ125" s="933" t="s">
        <v>36</v>
      </c>
      <c r="AR125" s="933" t="s">
        <v>36</v>
      </c>
      <c r="AS125" s="933" t="s">
        <v>36</v>
      </c>
      <c r="AT125" s="933" t="s">
        <v>36</v>
      </c>
      <c r="AU125" s="933" t="s">
        <v>36</v>
      </c>
      <c r="AV125" s="933" t="s">
        <v>36</v>
      </c>
      <c r="AW125" s="933" t="s">
        <v>36</v>
      </c>
    </row>
    <row r="126" spans="1:49" x14ac:dyDescent="0.25">
      <c r="A126" s="443" t="s">
        <v>1515</v>
      </c>
      <c r="B126" s="785">
        <v>6</v>
      </c>
      <c r="C126" s="446" t="s">
        <v>832</v>
      </c>
      <c r="D126" s="710" t="s">
        <v>806</v>
      </c>
      <c r="E126" s="933" t="s">
        <v>36</v>
      </c>
      <c r="F126" s="933" t="s">
        <v>36</v>
      </c>
      <c r="G126" s="933" t="s">
        <v>36</v>
      </c>
      <c r="H126" s="933" t="s">
        <v>36</v>
      </c>
      <c r="I126" s="933" t="s">
        <v>36</v>
      </c>
      <c r="J126" s="933" t="s">
        <v>36</v>
      </c>
      <c r="K126" s="933" t="s">
        <v>36</v>
      </c>
      <c r="L126" s="933" t="s">
        <v>36</v>
      </c>
      <c r="M126" s="933" t="s">
        <v>36</v>
      </c>
      <c r="N126" s="933" t="s">
        <v>36</v>
      </c>
      <c r="O126" s="933" t="s">
        <v>36</v>
      </c>
      <c r="P126" s="933" t="s">
        <v>36</v>
      </c>
      <c r="Q126" s="933" t="s">
        <v>36</v>
      </c>
      <c r="R126" s="933" t="s">
        <v>36</v>
      </c>
      <c r="S126" s="933">
        <v>4089.12</v>
      </c>
      <c r="T126" s="933">
        <v>4089.12</v>
      </c>
      <c r="U126" s="933">
        <v>4089.12</v>
      </c>
      <c r="V126" s="933">
        <v>4089.12</v>
      </c>
      <c r="W126" s="933">
        <v>4089.12</v>
      </c>
      <c r="X126" s="933">
        <v>4089.12</v>
      </c>
      <c r="Y126" s="933">
        <v>4089.12</v>
      </c>
      <c r="Z126" s="933" t="s">
        <v>36</v>
      </c>
      <c r="AA126" s="933" t="s">
        <v>36</v>
      </c>
      <c r="AB126" s="933" t="s">
        <v>36</v>
      </c>
      <c r="AC126" s="933" t="s">
        <v>36</v>
      </c>
      <c r="AD126" s="933" t="s">
        <v>36</v>
      </c>
      <c r="AE126" s="933" t="s">
        <v>36</v>
      </c>
      <c r="AF126" s="933" t="s">
        <v>36</v>
      </c>
      <c r="AG126" s="933" t="s">
        <v>36</v>
      </c>
      <c r="AH126" s="933" t="s">
        <v>36</v>
      </c>
      <c r="AI126" s="933" t="s">
        <v>36</v>
      </c>
      <c r="AJ126" s="933" t="s">
        <v>36</v>
      </c>
      <c r="AK126" s="933" t="s">
        <v>36</v>
      </c>
      <c r="AL126" s="933" t="s">
        <v>36</v>
      </c>
      <c r="AM126" s="933" t="s">
        <v>36</v>
      </c>
      <c r="AN126" s="933" t="s">
        <v>36</v>
      </c>
      <c r="AO126" s="933" t="s">
        <v>36</v>
      </c>
      <c r="AP126" s="933" t="s">
        <v>36</v>
      </c>
      <c r="AQ126" s="933" t="s">
        <v>36</v>
      </c>
      <c r="AR126" s="933" t="s">
        <v>36</v>
      </c>
      <c r="AS126" s="933" t="s">
        <v>36</v>
      </c>
      <c r="AT126" s="933" t="s">
        <v>36</v>
      </c>
      <c r="AU126" s="933" t="s">
        <v>36</v>
      </c>
      <c r="AV126" s="933" t="s">
        <v>36</v>
      </c>
      <c r="AW126" s="933" t="s">
        <v>36</v>
      </c>
    </row>
    <row r="127" spans="1:49" x14ac:dyDescent="0.25">
      <c r="A127" s="443" t="s">
        <v>1516</v>
      </c>
      <c r="B127" s="785">
        <v>6</v>
      </c>
      <c r="C127" s="446" t="s">
        <v>832</v>
      </c>
      <c r="D127" s="710" t="s">
        <v>806</v>
      </c>
      <c r="E127" s="933" t="s">
        <v>36</v>
      </c>
      <c r="F127" s="933" t="s">
        <v>36</v>
      </c>
      <c r="G127" s="933" t="s">
        <v>36</v>
      </c>
      <c r="H127" s="933" t="s">
        <v>36</v>
      </c>
      <c r="I127" s="933" t="s">
        <v>36</v>
      </c>
      <c r="J127" s="933" t="s">
        <v>36</v>
      </c>
      <c r="K127" s="933" t="s">
        <v>36</v>
      </c>
      <c r="L127" s="933" t="s">
        <v>36</v>
      </c>
      <c r="M127" s="933" t="s">
        <v>36</v>
      </c>
      <c r="N127" s="933" t="s">
        <v>36</v>
      </c>
      <c r="O127" s="933" t="s">
        <v>36</v>
      </c>
      <c r="P127" s="933" t="s">
        <v>36</v>
      </c>
      <c r="Q127" s="933" t="s">
        <v>36</v>
      </c>
      <c r="R127" s="933" t="s">
        <v>36</v>
      </c>
      <c r="S127" s="933">
        <v>2110.2919999999999</v>
      </c>
      <c r="T127" s="933">
        <v>2110.2919999999999</v>
      </c>
      <c r="U127" s="933">
        <v>2110.2919999999999</v>
      </c>
      <c r="V127" s="933">
        <v>2110.2919999999999</v>
      </c>
      <c r="W127" s="933">
        <v>2110.2919999999999</v>
      </c>
      <c r="X127" s="933">
        <v>1623.3019999999999</v>
      </c>
      <c r="Y127" s="933">
        <v>1623.3019999999999</v>
      </c>
      <c r="Z127" s="933" t="s">
        <v>36</v>
      </c>
      <c r="AA127" s="933" t="s">
        <v>36</v>
      </c>
      <c r="AB127" s="933" t="s">
        <v>36</v>
      </c>
      <c r="AC127" s="933" t="s">
        <v>36</v>
      </c>
      <c r="AD127" s="933" t="s">
        <v>36</v>
      </c>
      <c r="AE127" s="933" t="s">
        <v>36</v>
      </c>
      <c r="AF127" s="933" t="s">
        <v>36</v>
      </c>
      <c r="AG127" s="933" t="s">
        <v>36</v>
      </c>
      <c r="AH127" s="933" t="s">
        <v>36</v>
      </c>
      <c r="AI127" s="933" t="s">
        <v>36</v>
      </c>
      <c r="AJ127" s="933" t="s">
        <v>36</v>
      </c>
      <c r="AK127" s="933" t="s">
        <v>36</v>
      </c>
      <c r="AL127" s="933" t="s">
        <v>36</v>
      </c>
      <c r="AM127" s="933" t="s">
        <v>36</v>
      </c>
      <c r="AN127" s="933" t="s">
        <v>36</v>
      </c>
      <c r="AO127" s="933" t="s">
        <v>36</v>
      </c>
      <c r="AP127" s="933" t="s">
        <v>36</v>
      </c>
      <c r="AQ127" s="933" t="s">
        <v>36</v>
      </c>
      <c r="AR127" s="933" t="s">
        <v>36</v>
      </c>
      <c r="AS127" s="933" t="s">
        <v>36</v>
      </c>
      <c r="AT127" s="933" t="s">
        <v>36</v>
      </c>
      <c r="AU127" s="933" t="s">
        <v>36</v>
      </c>
      <c r="AV127" s="933" t="s">
        <v>36</v>
      </c>
      <c r="AW127" s="933" t="s">
        <v>36</v>
      </c>
    </row>
    <row r="128" spans="1:49" x14ac:dyDescent="0.25">
      <c r="A128" s="443" t="s">
        <v>1517</v>
      </c>
      <c r="B128" s="785">
        <v>6</v>
      </c>
      <c r="C128" s="446" t="s">
        <v>832</v>
      </c>
      <c r="D128" s="710" t="s">
        <v>806</v>
      </c>
      <c r="E128" s="933" t="s">
        <v>36</v>
      </c>
      <c r="F128" s="933" t="s">
        <v>36</v>
      </c>
      <c r="G128" s="933" t="s">
        <v>36</v>
      </c>
      <c r="H128" s="933" t="s">
        <v>36</v>
      </c>
      <c r="I128" s="933" t="s">
        <v>36</v>
      </c>
      <c r="J128" s="933" t="s">
        <v>36</v>
      </c>
      <c r="K128" s="933" t="s">
        <v>36</v>
      </c>
      <c r="L128" s="933" t="s">
        <v>36</v>
      </c>
      <c r="M128" s="933" t="s">
        <v>36</v>
      </c>
      <c r="N128" s="933" t="s">
        <v>36</v>
      </c>
      <c r="O128" s="933" t="s">
        <v>36</v>
      </c>
      <c r="P128" s="933" t="s">
        <v>36</v>
      </c>
      <c r="Q128" s="933" t="s">
        <v>36</v>
      </c>
      <c r="R128" s="933" t="s">
        <v>36</v>
      </c>
      <c r="S128" s="933">
        <v>2110.2869999999998</v>
      </c>
      <c r="T128" s="933">
        <v>2110.2869999999998</v>
      </c>
      <c r="U128" s="933">
        <v>2110.2869999999998</v>
      </c>
      <c r="V128" s="933">
        <v>2110.2869999999998</v>
      </c>
      <c r="W128" s="933">
        <v>2110.2869999999998</v>
      </c>
      <c r="X128" s="933">
        <v>1623.298</v>
      </c>
      <c r="Y128" s="933">
        <v>1623.298</v>
      </c>
      <c r="Z128" s="933" t="s">
        <v>36</v>
      </c>
      <c r="AA128" s="933" t="s">
        <v>36</v>
      </c>
      <c r="AB128" s="933" t="s">
        <v>36</v>
      </c>
      <c r="AC128" s="933" t="s">
        <v>36</v>
      </c>
      <c r="AD128" s="933" t="s">
        <v>36</v>
      </c>
      <c r="AE128" s="933" t="s">
        <v>36</v>
      </c>
      <c r="AF128" s="933" t="s">
        <v>36</v>
      </c>
      <c r="AG128" s="933" t="s">
        <v>36</v>
      </c>
      <c r="AH128" s="933" t="s">
        <v>36</v>
      </c>
      <c r="AI128" s="933" t="s">
        <v>36</v>
      </c>
      <c r="AJ128" s="933" t="s">
        <v>36</v>
      </c>
      <c r="AK128" s="933" t="s">
        <v>36</v>
      </c>
      <c r="AL128" s="933" t="s">
        <v>36</v>
      </c>
      <c r="AM128" s="933" t="s">
        <v>36</v>
      </c>
      <c r="AN128" s="933" t="s">
        <v>36</v>
      </c>
      <c r="AO128" s="933" t="s">
        <v>36</v>
      </c>
      <c r="AP128" s="933" t="s">
        <v>36</v>
      </c>
      <c r="AQ128" s="933" t="s">
        <v>36</v>
      </c>
      <c r="AR128" s="933" t="s">
        <v>36</v>
      </c>
      <c r="AS128" s="933" t="s">
        <v>36</v>
      </c>
      <c r="AT128" s="933" t="s">
        <v>36</v>
      </c>
      <c r="AU128" s="933" t="s">
        <v>36</v>
      </c>
      <c r="AV128" s="933" t="s">
        <v>36</v>
      </c>
      <c r="AW128" s="933" t="s">
        <v>36</v>
      </c>
    </row>
    <row r="129" spans="1:49" x14ac:dyDescent="0.25">
      <c r="A129" s="443" t="s">
        <v>1518</v>
      </c>
      <c r="B129" s="785">
        <v>6</v>
      </c>
      <c r="C129" s="446" t="s">
        <v>832</v>
      </c>
      <c r="D129" s="710" t="s">
        <v>806</v>
      </c>
      <c r="E129" s="933" t="s">
        <v>36</v>
      </c>
      <c r="F129" s="933" t="s">
        <v>36</v>
      </c>
      <c r="G129" s="933" t="s">
        <v>36</v>
      </c>
      <c r="H129" s="933" t="s">
        <v>36</v>
      </c>
      <c r="I129" s="933" t="s">
        <v>36</v>
      </c>
      <c r="J129" s="933" t="s">
        <v>36</v>
      </c>
      <c r="K129" s="933" t="s">
        <v>36</v>
      </c>
      <c r="L129" s="933" t="s">
        <v>36</v>
      </c>
      <c r="M129" s="933" t="s">
        <v>36</v>
      </c>
      <c r="N129" s="933" t="s">
        <v>36</v>
      </c>
      <c r="O129" s="933" t="s">
        <v>36</v>
      </c>
      <c r="P129" s="933" t="s">
        <v>36</v>
      </c>
      <c r="Q129" s="933" t="s">
        <v>36</v>
      </c>
      <c r="R129" s="933" t="s">
        <v>36</v>
      </c>
      <c r="S129" s="933">
        <v>17227.403999999999</v>
      </c>
      <c r="T129" s="933">
        <v>17227.403999999999</v>
      </c>
      <c r="U129" s="933">
        <v>17227.403999999999</v>
      </c>
      <c r="V129" s="933">
        <v>17227.403999999999</v>
      </c>
      <c r="W129" s="933">
        <v>17227.403999999999</v>
      </c>
      <c r="X129" s="933">
        <v>17227.403999999999</v>
      </c>
      <c r="Y129" s="933">
        <v>17227.403999999999</v>
      </c>
      <c r="Z129" s="933" t="s">
        <v>36</v>
      </c>
      <c r="AA129" s="933" t="s">
        <v>36</v>
      </c>
      <c r="AB129" s="933" t="s">
        <v>36</v>
      </c>
      <c r="AC129" s="933" t="s">
        <v>36</v>
      </c>
      <c r="AD129" s="933" t="s">
        <v>36</v>
      </c>
      <c r="AE129" s="933" t="s">
        <v>36</v>
      </c>
      <c r="AF129" s="933" t="s">
        <v>36</v>
      </c>
      <c r="AG129" s="933" t="s">
        <v>36</v>
      </c>
      <c r="AH129" s="933" t="s">
        <v>36</v>
      </c>
      <c r="AI129" s="933" t="s">
        <v>36</v>
      </c>
      <c r="AJ129" s="933" t="s">
        <v>36</v>
      </c>
      <c r="AK129" s="933" t="s">
        <v>36</v>
      </c>
      <c r="AL129" s="933" t="s">
        <v>36</v>
      </c>
      <c r="AM129" s="933" t="s">
        <v>36</v>
      </c>
      <c r="AN129" s="933" t="s">
        <v>36</v>
      </c>
      <c r="AO129" s="933" t="s">
        <v>36</v>
      </c>
      <c r="AP129" s="933" t="s">
        <v>36</v>
      </c>
      <c r="AQ129" s="933" t="s">
        <v>36</v>
      </c>
      <c r="AR129" s="933" t="s">
        <v>36</v>
      </c>
      <c r="AS129" s="933" t="s">
        <v>36</v>
      </c>
      <c r="AT129" s="933" t="s">
        <v>36</v>
      </c>
      <c r="AU129" s="933" t="s">
        <v>36</v>
      </c>
      <c r="AV129" s="933" t="s">
        <v>36</v>
      </c>
      <c r="AW129" s="933" t="s">
        <v>36</v>
      </c>
    </row>
    <row r="130" spans="1:49" x14ac:dyDescent="0.25">
      <c r="A130" s="443" t="s">
        <v>1519</v>
      </c>
      <c r="B130" s="785">
        <v>6</v>
      </c>
      <c r="C130" s="446" t="s">
        <v>832</v>
      </c>
      <c r="D130" s="710" t="s">
        <v>806</v>
      </c>
      <c r="E130" s="933" t="s">
        <v>36</v>
      </c>
      <c r="F130" s="933" t="s">
        <v>36</v>
      </c>
      <c r="G130" s="933" t="s">
        <v>36</v>
      </c>
      <c r="H130" s="933" t="s">
        <v>36</v>
      </c>
      <c r="I130" s="933" t="s">
        <v>36</v>
      </c>
      <c r="J130" s="933" t="s">
        <v>36</v>
      </c>
      <c r="K130" s="933" t="s">
        <v>36</v>
      </c>
      <c r="L130" s="933" t="s">
        <v>36</v>
      </c>
      <c r="M130" s="933" t="s">
        <v>36</v>
      </c>
      <c r="N130" s="933" t="s">
        <v>36</v>
      </c>
      <c r="O130" s="933" t="s">
        <v>36</v>
      </c>
      <c r="P130" s="933" t="s">
        <v>36</v>
      </c>
      <c r="Q130" s="933" t="s">
        <v>36</v>
      </c>
      <c r="R130" s="933" t="s">
        <v>36</v>
      </c>
      <c r="S130" s="933" t="s">
        <v>36</v>
      </c>
      <c r="T130" s="933" t="s">
        <v>36</v>
      </c>
      <c r="U130" s="933" t="s">
        <v>36</v>
      </c>
      <c r="V130" s="933" t="s">
        <v>36</v>
      </c>
      <c r="W130" s="933" t="s">
        <v>36</v>
      </c>
      <c r="X130" s="933" t="s">
        <v>36</v>
      </c>
      <c r="Y130" s="933" t="s">
        <v>36</v>
      </c>
      <c r="Z130" s="933" t="s">
        <v>36</v>
      </c>
      <c r="AA130" s="933" t="s">
        <v>36</v>
      </c>
      <c r="AB130" s="933" t="s">
        <v>36</v>
      </c>
      <c r="AC130" s="933" t="s">
        <v>36</v>
      </c>
      <c r="AD130" s="933">
        <v>4875</v>
      </c>
      <c r="AE130" s="933">
        <v>5625</v>
      </c>
      <c r="AF130" s="933">
        <v>5625</v>
      </c>
      <c r="AG130" s="933">
        <v>3750</v>
      </c>
      <c r="AH130" s="933">
        <v>3750</v>
      </c>
      <c r="AI130" s="933">
        <v>3750</v>
      </c>
      <c r="AJ130" s="933" t="s">
        <v>36</v>
      </c>
      <c r="AK130" s="933" t="s">
        <v>36</v>
      </c>
      <c r="AL130" s="933" t="s">
        <v>36</v>
      </c>
      <c r="AM130" s="933" t="s">
        <v>36</v>
      </c>
      <c r="AN130" s="933" t="s">
        <v>36</v>
      </c>
      <c r="AO130" s="933" t="s">
        <v>36</v>
      </c>
      <c r="AP130" s="933" t="s">
        <v>36</v>
      </c>
      <c r="AQ130" s="933">
        <v>3750</v>
      </c>
      <c r="AR130" s="933">
        <v>3750</v>
      </c>
      <c r="AS130" s="933">
        <v>4875</v>
      </c>
      <c r="AT130" s="933">
        <v>4875</v>
      </c>
      <c r="AU130" s="933">
        <v>4875</v>
      </c>
      <c r="AV130" s="933">
        <v>4875</v>
      </c>
      <c r="AW130" s="933">
        <v>4875</v>
      </c>
    </row>
    <row r="131" spans="1:49" x14ac:dyDescent="0.25">
      <c r="A131" s="443" t="s">
        <v>1520</v>
      </c>
      <c r="B131" s="785">
        <v>6</v>
      </c>
      <c r="C131" s="446" t="s">
        <v>832</v>
      </c>
      <c r="D131" s="710" t="s">
        <v>806</v>
      </c>
      <c r="E131" s="933" t="s">
        <v>36</v>
      </c>
      <c r="F131" s="933" t="s">
        <v>36</v>
      </c>
      <c r="G131" s="933" t="s">
        <v>36</v>
      </c>
      <c r="H131" s="933" t="s">
        <v>36</v>
      </c>
      <c r="I131" s="933" t="s">
        <v>36</v>
      </c>
      <c r="J131" s="933" t="s">
        <v>36</v>
      </c>
      <c r="K131" s="933" t="s">
        <v>36</v>
      </c>
      <c r="L131" s="933" t="s">
        <v>36</v>
      </c>
      <c r="M131" s="933" t="s">
        <v>36</v>
      </c>
      <c r="N131" s="933" t="s">
        <v>36</v>
      </c>
      <c r="O131" s="933" t="s">
        <v>36</v>
      </c>
      <c r="P131" s="933" t="s">
        <v>36</v>
      </c>
      <c r="Q131" s="933" t="s">
        <v>36</v>
      </c>
      <c r="R131" s="933" t="s">
        <v>36</v>
      </c>
      <c r="S131" s="933" t="s">
        <v>36</v>
      </c>
      <c r="T131" s="933" t="s">
        <v>36</v>
      </c>
      <c r="U131" s="933" t="s">
        <v>36</v>
      </c>
      <c r="V131" s="933" t="s">
        <v>36</v>
      </c>
      <c r="W131" s="933" t="s">
        <v>36</v>
      </c>
      <c r="X131" s="933" t="s">
        <v>36</v>
      </c>
      <c r="Y131" s="933" t="s">
        <v>36</v>
      </c>
      <c r="Z131" s="933" t="s">
        <v>36</v>
      </c>
      <c r="AA131" s="933" t="s">
        <v>36</v>
      </c>
      <c r="AB131" s="933" t="s">
        <v>36</v>
      </c>
      <c r="AC131" s="933" t="s">
        <v>36</v>
      </c>
      <c r="AD131" s="933">
        <v>4875</v>
      </c>
      <c r="AE131" s="933">
        <v>5625</v>
      </c>
      <c r="AF131" s="933">
        <v>5625</v>
      </c>
      <c r="AG131" s="933">
        <v>3750</v>
      </c>
      <c r="AH131" s="933">
        <v>3750</v>
      </c>
      <c r="AI131" s="933">
        <v>3750</v>
      </c>
      <c r="AJ131" s="933" t="s">
        <v>36</v>
      </c>
      <c r="AK131" s="933" t="s">
        <v>36</v>
      </c>
      <c r="AL131" s="933" t="s">
        <v>36</v>
      </c>
      <c r="AM131" s="933" t="s">
        <v>36</v>
      </c>
      <c r="AN131" s="933" t="s">
        <v>36</v>
      </c>
      <c r="AO131" s="933" t="s">
        <v>36</v>
      </c>
      <c r="AP131" s="933" t="s">
        <v>36</v>
      </c>
      <c r="AQ131" s="933">
        <v>3750</v>
      </c>
      <c r="AR131" s="933">
        <v>3750</v>
      </c>
      <c r="AS131" s="933">
        <v>4875</v>
      </c>
      <c r="AT131" s="933">
        <v>4875</v>
      </c>
      <c r="AU131" s="933">
        <v>4875</v>
      </c>
      <c r="AV131" s="933">
        <v>4875</v>
      </c>
      <c r="AW131" s="933">
        <v>4875</v>
      </c>
    </row>
    <row r="132" spans="1:49" x14ac:dyDescent="0.25">
      <c r="A132" s="443" t="s">
        <v>1521</v>
      </c>
      <c r="B132" s="785">
        <v>6</v>
      </c>
      <c r="C132" s="446" t="s">
        <v>832</v>
      </c>
      <c r="D132" s="710" t="s">
        <v>806</v>
      </c>
      <c r="E132" s="933" t="s">
        <v>36</v>
      </c>
      <c r="F132" s="933" t="s">
        <v>36</v>
      </c>
      <c r="G132" s="933" t="s">
        <v>36</v>
      </c>
      <c r="H132" s="933" t="s">
        <v>36</v>
      </c>
      <c r="I132" s="933" t="s">
        <v>36</v>
      </c>
      <c r="J132" s="933" t="s">
        <v>36</v>
      </c>
      <c r="K132" s="933" t="s">
        <v>36</v>
      </c>
      <c r="L132" s="933" t="s">
        <v>36</v>
      </c>
      <c r="M132" s="933" t="s">
        <v>36</v>
      </c>
      <c r="N132" s="933" t="s">
        <v>36</v>
      </c>
      <c r="O132" s="933" t="s">
        <v>36</v>
      </c>
      <c r="P132" s="933" t="s">
        <v>36</v>
      </c>
      <c r="Q132" s="933" t="s">
        <v>36</v>
      </c>
      <c r="R132" s="933" t="s">
        <v>36</v>
      </c>
      <c r="S132" s="933" t="s">
        <v>36</v>
      </c>
      <c r="T132" s="933" t="s">
        <v>36</v>
      </c>
      <c r="U132" s="933" t="s">
        <v>36</v>
      </c>
      <c r="V132" s="933" t="s">
        <v>36</v>
      </c>
      <c r="W132" s="933" t="s">
        <v>36</v>
      </c>
      <c r="X132" s="933" t="s">
        <v>36</v>
      </c>
      <c r="Y132" s="933" t="s">
        <v>36</v>
      </c>
      <c r="Z132" s="933" t="s">
        <v>36</v>
      </c>
      <c r="AA132" s="933" t="s">
        <v>36</v>
      </c>
      <c r="AB132" s="933" t="s">
        <v>36</v>
      </c>
      <c r="AC132" s="933" t="s">
        <v>36</v>
      </c>
      <c r="AD132" s="933">
        <v>2438</v>
      </c>
      <c r="AE132" s="933">
        <v>2812.5</v>
      </c>
      <c r="AF132" s="933">
        <v>2812.5</v>
      </c>
      <c r="AG132" s="933">
        <v>1875</v>
      </c>
      <c r="AH132" s="933">
        <v>1875</v>
      </c>
      <c r="AI132" s="933">
        <v>1875</v>
      </c>
      <c r="AJ132" s="933" t="s">
        <v>36</v>
      </c>
      <c r="AK132" s="933" t="s">
        <v>36</v>
      </c>
      <c r="AL132" s="933" t="s">
        <v>36</v>
      </c>
      <c r="AM132" s="933" t="s">
        <v>36</v>
      </c>
      <c r="AN132" s="933" t="s">
        <v>36</v>
      </c>
      <c r="AO132" s="933" t="s">
        <v>36</v>
      </c>
      <c r="AP132" s="933" t="s">
        <v>36</v>
      </c>
      <c r="AQ132" s="933">
        <v>1875</v>
      </c>
      <c r="AR132" s="933">
        <v>1875</v>
      </c>
      <c r="AS132" s="933">
        <v>2437.5</v>
      </c>
      <c r="AT132" s="933">
        <v>2437.5</v>
      </c>
      <c r="AU132" s="933">
        <v>2437.5</v>
      </c>
      <c r="AV132" s="933">
        <v>2437.5</v>
      </c>
      <c r="AW132" s="933">
        <v>2437.5</v>
      </c>
    </row>
    <row r="133" spans="1:49" x14ac:dyDescent="0.25">
      <c r="A133" s="443" t="s">
        <v>1522</v>
      </c>
      <c r="B133" s="785">
        <v>6</v>
      </c>
      <c r="C133" s="446" t="s">
        <v>832</v>
      </c>
      <c r="D133" s="710" t="s">
        <v>806</v>
      </c>
      <c r="E133" s="933" t="s">
        <v>36</v>
      </c>
      <c r="F133" s="933" t="s">
        <v>36</v>
      </c>
      <c r="G133" s="933" t="s">
        <v>36</v>
      </c>
      <c r="H133" s="933" t="s">
        <v>36</v>
      </c>
      <c r="I133" s="933" t="s">
        <v>36</v>
      </c>
      <c r="J133" s="933" t="s">
        <v>36</v>
      </c>
      <c r="K133" s="933" t="s">
        <v>36</v>
      </c>
      <c r="L133" s="933" t="s">
        <v>36</v>
      </c>
      <c r="M133" s="933" t="s">
        <v>36</v>
      </c>
      <c r="N133" s="933" t="s">
        <v>36</v>
      </c>
      <c r="O133" s="933" t="s">
        <v>36</v>
      </c>
      <c r="P133" s="933" t="s">
        <v>36</v>
      </c>
      <c r="Q133" s="933" t="s">
        <v>36</v>
      </c>
      <c r="R133" s="933" t="s">
        <v>36</v>
      </c>
      <c r="S133" s="933" t="s">
        <v>36</v>
      </c>
      <c r="T133" s="933" t="s">
        <v>36</v>
      </c>
      <c r="U133" s="933" t="s">
        <v>36</v>
      </c>
      <c r="V133" s="933" t="s">
        <v>36</v>
      </c>
      <c r="W133" s="933" t="s">
        <v>36</v>
      </c>
      <c r="X133" s="933" t="s">
        <v>36</v>
      </c>
      <c r="Y133" s="933" t="s">
        <v>36</v>
      </c>
      <c r="Z133" s="933" t="s">
        <v>36</v>
      </c>
      <c r="AA133" s="933" t="s">
        <v>36</v>
      </c>
      <c r="AB133" s="933" t="s">
        <v>36</v>
      </c>
      <c r="AC133" s="933" t="s">
        <v>36</v>
      </c>
      <c r="AD133" s="933">
        <v>2438</v>
      </c>
      <c r="AE133" s="933">
        <v>2812.5</v>
      </c>
      <c r="AF133" s="933">
        <v>2812.5</v>
      </c>
      <c r="AG133" s="933">
        <v>1875</v>
      </c>
      <c r="AH133" s="933">
        <v>1875</v>
      </c>
      <c r="AI133" s="933">
        <v>1875</v>
      </c>
      <c r="AJ133" s="933" t="s">
        <v>36</v>
      </c>
      <c r="AK133" s="933" t="s">
        <v>36</v>
      </c>
      <c r="AL133" s="933" t="s">
        <v>36</v>
      </c>
      <c r="AM133" s="933" t="s">
        <v>36</v>
      </c>
      <c r="AN133" s="933" t="s">
        <v>36</v>
      </c>
      <c r="AO133" s="933" t="s">
        <v>36</v>
      </c>
      <c r="AP133" s="933" t="s">
        <v>36</v>
      </c>
      <c r="AQ133" s="933">
        <v>1875</v>
      </c>
      <c r="AR133" s="933">
        <v>1875</v>
      </c>
      <c r="AS133" s="933">
        <v>2437.5</v>
      </c>
      <c r="AT133" s="933">
        <v>2437.5</v>
      </c>
      <c r="AU133" s="933">
        <v>2437.5</v>
      </c>
      <c r="AV133" s="933">
        <v>2437.5</v>
      </c>
      <c r="AW133" s="933">
        <v>2437.5</v>
      </c>
    </row>
    <row r="134" spans="1:49" x14ac:dyDescent="0.25">
      <c r="A134" s="443" t="s">
        <v>1523</v>
      </c>
      <c r="B134" s="785">
        <v>6</v>
      </c>
      <c r="C134" s="446" t="s">
        <v>832</v>
      </c>
      <c r="D134" s="710" t="s">
        <v>806</v>
      </c>
      <c r="E134" s="933" t="s">
        <v>36</v>
      </c>
      <c r="F134" s="933" t="s">
        <v>36</v>
      </c>
      <c r="G134" s="933" t="s">
        <v>36</v>
      </c>
      <c r="H134" s="933" t="s">
        <v>36</v>
      </c>
      <c r="I134" s="933" t="s">
        <v>36</v>
      </c>
      <c r="J134" s="933" t="s">
        <v>36</v>
      </c>
      <c r="K134" s="933" t="s">
        <v>36</v>
      </c>
      <c r="L134" s="933" t="s">
        <v>36</v>
      </c>
      <c r="M134" s="933" t="s">
        <v>36</v>
      </c>
      <c r="N134" s="933" t="s">
        <v>36</v>
      </c>
      <c r="O134" s="933" t="s">
        <v>36</v>
      </c>
      <c r="P134" s="933" t="s">
        <v>36</v>
      </c>
      <c r="Q134" s="933" t="s">
        <v>36</v>
      </c>
      <c r="R134" s="933" t="s">
        <v>36</v>
      </c>
      <c r="S134" s="933" t="s">
        <v>36</v>
      </c>
      <c r="T134" s="933" t="s">
        <v>36</v>
      </c>
      <c r="U134" s="933" t="s">
        <v>36</v>
      </c>
      <c r="V134" s="933" t="s">
        <v>36</v>
      </c>
      <c r="W134" s="933" t="s">
        <v>36</v>
      </c>
      <c r="X134" s="933" t="s">
        <v>36</v>
      </c>
      <c r="Y134" s="933" t="s">
        <v>36</v>
      </c>
      <c r="Z134" s="933" t="s">
        <v>36</v>
      </c>
      <c r="AA134" s="933" t="s">
        <v>36</v>
      </c>
      <c r="AB134" s="933" t="s">
        <v>36</v>
      </c>
      <c r="AC134" s="933" t="s">
        <v>36</v>
      </c>
      <c r="AD134" s="933">
        <v>2438</v>
      </c>
      <c r="AE134" s="933">
        <v>2812.5</v>
      </c>
      <c r="AF134" s="933">
        <v>2812.5</v>
      </c>
      <c r="AG134" s="933">
        <v>1875</v>
      </c>
      <c r="AH134" s="933">
        <v>1875</v>
      </c>
      <c r="AI134" s="933">
        <v>1875</v>
      </c>
      <c r="AJ134" s="933" t="s">
        <v>36</v>
      </c>
      <c r="AK134" s="933" t="s">
        <v>36</v>
      </c>
      <c r="AL134" s="933" t="s">
        <v>36</v>
      </c>
      <c r="AM134" s="933" t="s">
        <v>36</v>
      </c>
      <c r="AN134" s="933" t="s">
        <v>36</v>
      </c>
      <c r="AO134" s="933" t="s">
        <v>36</v>
      </c>
      <c r="AP134" s="933" t="s">
        <v>36</v>
      </c>
      <c r="AQ134" s="933">
        <v>1875</v>
      </c>
      <c r="AR134" s="933">
        <v>1875</v>
      </c>
      <c r="AS134" s="933">
        <v>2437.5</v>
      </c>
      <c r="AT134" s="933">
        <v>2437.5</v>
      </c>
      <c r="AU134" s="933">
        <v>2437.5</v>
      </c>
      <c r="AV134" s="933">
        <v>2437.5</v>
      </c>
      <c r="AW134" s="933">
        <v>2437.5</v>
      </c>
    </row>
    <row r="135" spans="1:49" x14ac:dyDescent="0.25">
      <c r="A135" s="443" t="s">
        <v>1524</v>
      </c>
      <c r="B135" s="785">
        <v>6</v>
      </c>
      <c r="C135" s="446" t="s">
        <v>832</v>
      </c>
      <c r="D135" s="710" t="s">
        <v>806</v>
      </c>
      <c r="E135" s="933" t="s">
        <v>36</v>
      </c>
      <c r="F135" s="933" t="s">
        <v>36</v>
      </c>
      <c r="G135" s="933" t="s">
        <v>36</v>
      </c>
      <c r="H135" s="933" t="s">
        <v>36</v>
      </c>
      <c r="I135" s="933" t="s">
        <v>36</v>
      </c>
      <c r="J135" s="933" t="s">
        <v>36</v>
      </c>
      <c r="K135" s="933" t="s">
        <v>36</v>
      </c>
      <c r="L135" s="933" t="s">
        <v>36</v>
      </c>
      <c r="M135" s="933" t="s">
        <v>36</v>
      </c>
      <c r="N135" s="933" t="s">
        <v>36</v>
      </c>
      <c r="O135" s="933" t="s">
        <v>36</v>
      </c>
      <c r="P135" s="933" t="s">
        <v>36</v>
      </c>
      <c r="Q135" s="933" t="s">
        <v>36</v>
      </c>
      <c r="R135" s="933" t="s">
        <v>36</v>
      </c>
      <c r="S135" s="933" t="s">
        <v>36</v>
      </c>
      <c r="T135" s="933" t="s">
        <v>36</v>
      </c>
      <c r="U135" s="933" t="s">
        <v>36</v>
      </c>
      <c r="V135" s="933" t="s">
        <v>36</v>
      </c>
      <c r="W135" s="933" t="s">
        <v>36</v>
      </c>
      <c r="X135" s="933" t="s">
        <v>36</v>
      </c>
      <c r="Y135" s="933" t="s">
        <v>36</v>
      </c>
      <c r="Z135" s="933" t="s">
        <v>36</v>
      </c>
      <c r="AA135" s="933" t="s">
        <v>36</v>
      </c>
      <c r="AB135" s="933" t="s">
        <v>36</v>
      </c>
      <c r="AC135" s="933" t="s">
        <v>36</v>
      </c>
      <c r="AD135" s="933">
        <v>2438</v>
      </c>
      <c r="AE135" s="933">
        <v>2812.5</v>
      </c>
      <c r="AF135" s="933">
        <v>2812.5</v>
      </c>
      <c r="AG135" s="933">
        <v>1875</v>
      </c>
      <c r="AH135" s="933">
        <v>1875</v>
      </c>
      <c r="AI135" s="933">
        <v>1875</v>
      </c>
      <c r="AJ135" s="933" t="s">
        <v>36</v>
      </c>
      <c r="AK135" s="933" t="s">
        <v>36</v>
      </c>
      <c r="AL135" s="933" t="s">
        <v>36</v>
      </c>
      <c r="AM135" s="933" t="s">
        <v>36</v>
      </c>
      <c r="AN135" s="933" t="s">
        <v>36</v>
      </c>
      <c r="AO135" s="933" t="s">
        <v>36</v>
      </c>
      <c r="AP135" s="933" t="s">
        <v>36</v>
      </c>
      <c r="AQ135" s="933">
        <v>1875</v>
      </c>
      <c r="AR135" s="933">
        <v>1875</v>
      </c>
      <c r="AS135" s="933">
        <v>2437.5</v>
      </c>
      <c r="AT135" s="933">
        <v>2437.5</v>
      </c>
      <c r="AU135" s="933">
        <v>2437.5</v>
      </c>
      <c r="AV135" s="933">
        <v>2437.5</v>
      </c>
      <c r="AW135" s="933">
        <v>2437.5</v>
      </c>
    </row>
    <row r="136" spans="1:49" x14ac:dyDescent="0.25">
      <c r="A136" s="443" t="s">
        <v>1525</v>
      </c>
      <c r="B136" s="785">
        <v>6</v>
      </c>
      <c r="C136" s="446" t="s">
        <v>832</v>
      </c>
      <c r="D136" s="710" t="s">
        <v>806</v>
      </c>
      <c r="E136" s="933" t="s">
        <v>36</v>
      </c>
      <c r="F136" s="933" t="s">
        <v>36</v>
      </c>
      <c r="G136" s="933" t="s">
        <v>36</v>
      </c>
      <c r="H136" s="933" t="s">
        <v>36</v>
      </c>
      <c r="I136" s="933" t="s">
        <v>36</v>
      </c>
      <c r="J136" s="933" t="s">
        <v>36</v>
      </c>
      <c r="K136" s="933" t="s">
        <v>36</v>
      </c>
      <c r="L136" s="933" t="s">
        <v>36</v>
      </c>
      <c r="M136" s="933" t="s">
        <v>36</v>
      </c>
      <c r="N136" s="933" t="s">
        <v>36</v>
      </c>
      <c r="O136" s="933" t="s">
        <v>36</v>
      </c>
      <c r="P136" s="933" t="s">
        <v>36</v>
      </c>
      <c r="Q136" s="933" t="s">
        <v>36</v>
      </c>
      <c r="R136" s="933" t="s">
        <v>36</v>
      </c>
      <c r="S136" s="933" t="s">
        <v>36</v>
      </c>
      <c r="T136" s="933" t="s">
        <v>36</v>
      </c>
      <c r="U136" s="933" t="s">
        <v>36</v>
      </c>
      <c r="V136" s="933" t="s">
        <v>36</v>
      </c>
      <c r="W136" s="933" t="s">
        <v>36</v>
      </c>
      <c r="X136" s="933" t="s">
        <v>36</v>
      </c>
      <c r="Y136" s="933" t="s">
        <v>36</v>
      </c>
      <c r="Z136" s="933" t="s">
        <v>36</v>
      </c>
      <c r="AA136" s="933" t="s">
        <v>36</v>
      </c>
      <c r="AB136" s="933" t="s">
        <v>36</v>
      </c>
      <c r="AC136" s="933" t="s">
        <v>36</v>
      </c>
      <c r="AD136" s="933">
        <v>2438</v>
      </c>
      <c r="AE136" s="933">
        <v>2812.5</v>
      </c>
      <c r="AF136" s="933">
        <v>2812.5</v>
      </c>
      <c r="AG136" s="933">
        <v>1875</v>
      </c>
      <c r="AH136" s="933">
        <v>1875</v>
      </c>
      <c r="AI136" s="933">
        <v>1875</v>
      </c>
      <c r="AJ136" s="933" t="s">
        <v>36</v>
      </c>
      <c r="AK136" s="933" t="s">
        <v>36</v>
      </c>
      <c r="AL136" s="933" t="s">
        <v>36</v>
      </c>
      <c r="AM136" s="933" t="s">
        <v>36</v>
      </c>
      <c r="AN136" s="933" t="s">
        <v>36</v>
      </c>
      <c r="AO136" s="933" t="s">
        <v>36</v>
      </c>
      <c r="AP136" s="933" t="s">
        <v>36</v>
      </c>
      <c r="AQ136" s="933">
        <v>1875</v>
      </c>
      <c r="AR136" s="933">
        <v>1875</v>
      </c>
      <c r="AS136" s="933">
        <v>2437.5</v>
      </c>
      <c r="AT136" s="933">
        <v>2437.5</v>
      </c>
      <c r="AU136" s="933">
        <v>2437.5</v>
      </c>
      <c r="AV136" s="933">
        <v>2437.5</v>
      </c>
      <c r="AW136" s="933">
        <v>2437.5</v>
      </c>
    </row>
    <row r="137" spans="1:49" x14ac:dyDescent="0.25">
      <c r="A137" s="443" t="s">
        <v>1526</v>
      </c>
      <c r="B137" s="785">
        <v>6</v>
      </c>
      <c r="C137" s="446" t="s">
        <v>832</v>
      </c>
      <c r="D137" s="710" t="s">
        <v>806</v>
      </c>
      <c r="E137" s="933" t="s">
        <v>36</v>
      </c>
      <c r="F137" s="933" t="s">
        <v>36</v>
      </c>
      <c r="G137" s="933" t="s">
        <v>36</v>
      </c>
      <c r="H137" s="933" t="s">
        <v>36</v>
      </c>
      <c r="I137" s="933" t="s">
        <v>36</v>
      </c>
      <c r="J137" s="933" t="s">
        <v>36</v>
      </c>
      <c r="K137" s="933" t="s">
        <v>36</v>
      </c>
      <c r="L137" s="933" t="s">
        <v>36</v>
      </c>
      <c r="M137" s="933" t="s">
        <v>36</v>
      </c>
      <c r="N137" s="933" t="s">
        <v>36</v>
      </c>
      <c r="O137" s="933" t="s">
        <v>36</v>
      </c>
      <c r="P137" s="933" t="s">
        <v>36</v>
      </c>
      <c r="Q137" s="933" t="s">
        <v>36</v>
      </c>
      <c r="R137" s="933" t="s">
        <v>36</v>
      </c>
      <c r="S137" s="933" t="s">
        <v>36</v>
      </c>
      <c r="T137" s="933" t="s">
        <v>36</v>
      </c>
      <c r="U137" s="933" t="s">
        <v>36</v>
      </c>
      <c r="V137" s="933" t="s">
        <v>36</v>
      </c>
      <c r="W137" s="933" t="s">
        <v>36</v>
      </c>
      <c r="X137" s="933" t="s">
        <v>36</v>
      </c>
      <c r="Y137" s="933" t="s">
        <v>36</v>
      </c>
      <c r="Z137" s="933" t="s">
        <v>36</v>
      </c>
      <c r="AA137" s="933" t="s">
        <v>36</v>
      </c>
      <c r="AB137" s="933" t="s">
        <v>36</v>
      </c>
      <c r="AC137" s="933" t="s">
        <v>36</v>
      </c>
      <c r="AD137" s="933">
        <v>2438</v>
      </c>
      <c r="AE137" s="933">
        <v>2812.5</v>
      </c>
      <c r="AF137" s="933">
        <v>2812.5</v>
      </c>
      <c r="AG137" s="933">
        <v>1875</v>
      </c>
      <c r="AH137" s="933">
        <v>1875</v>
      </c>
      <c r="AI137" s="933">
        <v>1875</v>
      </c>
      <c r="AJ137" s="933" t="s">
        <v>36</v>
      </c>
      <c r="AK137" s="933" t="s">
        <v>36</v>
      </c>
      <c r="AL137" s="933" t="s">
        <v>36</v>
      </c>
      <c r="AM137" s="933" t="s">
        <v>36</v>
      </c>
      <c r="AN137" s="933" t="s">
        <v>36</v>
      </c>
      <c r="AO137" s="933" t="s">
        <v>36</v>
      </c>
      <c r="AP137" s="933" t="s">
        <v>36</v>
      </c>
      <c r="AQ137" s="933">
        <v>1875</v>
      </c>
      <c r="AR137" s="933">
        <v>1875</v>
      </c>
      <c r="AS137" s="933">
        <v>2437.5</v>
      </c>
      <c r="AT137" s="933">
        <v>2437.5</v>
      </c>
      <c r="AU137" s="933">
        <v>2437.5</v>
      </c>
      <c r="AV137" s="933">
        <v>2437.5</v>
      </c>
      <c r="AW137" s="933">
        <v>2437.5</v>
      </c>
    </row>
    <row r="138" spans="1:49" x14ac:dyDescent="0.25">
      <c r="A138" s="443" t="s">
        <v>1527</v>
      </c>
      <c r="B138" s="785">
        <v>6</v>
      </c>
      <c r="C138" s="446" t="s">
        <v>832</v>
      </c>
      <c r="D138" s="710" t="s">
        <v>806</v>
      </c>
      <c r="E138" s="933" t="s">
        <v>36</v>
      </c>
      <c r="F138" s="933" t="s">
        <v>36</v>
      </c>
      <c r="G138" s="933" t="s">
        <v>36</v>
      </c>
      <c r="H138" s="933" t="s">
        <v>36</v>
      </c>
      <c r="I138" s="933" t="s">
        <v>36</v>
      </c>
      <c r="J138" s="933" t="s">
        <v>36</v>
      </c>
      <c r="K138" s="933" t="s">
        <v>36</v>
      </c>
      <c r="L138" s="933" t="s">
        <v>36</v>
      </c>
      <c r="M138" s="933" t="s">
        <v>36</v>
      </c>
      <c r="N138" s="933" t="s">
        <v>36</v>
      </c>
      <c r="O138" s="933" t="s">
        <v>36</v>
      </c>
      <c r="P138" s="933" t="s">
        <v>36</v>
      </c>
      <c r="Q138" s="933" t="s">
        <v>36</v>
      </c>
      <c r="R138" s="933" t="s">
        <v>36</v>
      </c>
      <c r="S138" s="933" t="s">
        <v>36</v>
      </c>
      <c r="T138" s="933" t="s">
        <v>36</v>
      </c>
      <c r="U138" s="933" t="s">
        <v>36</v>
      </c>
      <c r="V138" s="933" t="s">
        <v>36</v>
      </c>
      <c r="W138" s="933" t="s">
        <v>36</v>
      </c>
      <c r="X138" s="933" t="s">
        <v>36</v>
      </c>
      <c r="Y138" s="933" t="s">
        <v>36</v>
      </c>
      <c r="Z138" s="933" t="s">
        <v>36</v>
      </c>
      <c r="AA138" s="933" t="s">
        <v>36</v>
      </c>
      <c r="AB138" s="933" t="s">
        <v>36</v>
      </c>
      <c r="AC138" s="933" t="s">
        <v>36</v>
      </c>
      <c r="AD138" s="933">
        <v>2438</v>
      </c>
      <c r="AE138" s="933">
        <v>2812.5</v>
      </c>
      <c r="AF138" s="933">
        <v>2812.5</v>
      </c>
      <c r="AG138" s="933">
        <v>1875</v>
      </c>
      <c r="AH138" s="933">
        <v>1875</v>
      </c>
      <c r="AI138" s="933">
        <v>1875</v>
      </c>
      <c r="AJ138" s="933" t="s">
        <v>36</v>
      </c>
      <c r="AK138" s="933" t="s">
        <v>36</v>
      </c>
      <c r="AL138" s="933" t="s">
        <v>36</v>
      </c>
      <c r="AM138" s="933" t="s">
        <v>36</v>
      </c>
      <c r="AN138" s="933" t="s">
        <v>36</v>
      </c>
      <c r="AO138" s="933" t="s">
        <v>36</v>
      </c>
      <c r="AP138" s="933" t="s">
        <v>36</v>
      </c>
      <c r="AQ138" s="933">
        <v>1875</v>
      </c>
      <c r="AR138" s="933">
        <v>1875</v>
      </c>
      <c r="AS138" s="933">
        <v>2437.5</v>
      </c>
      <c r="AT138" s="933">
        <v>2437.5</v>
      </c>
      <c r="AU138" s="933">
        <v>2437.5</v>
      </c>
      <c r="AV138" s="933">
        <v>2437.5</v>
      </c>
      <c r="AW138" s="933">
        <v>2437.5</v>
      </c>
    </row>
    <row r="139" spans="1:49" x14ac:dyDescent="0.25">
      <c r="A139" s="443" t="s">
        <v>1528</v>
      </c>
      <c r="B139" s="785">
        <v>6</v>
      </c>
      <c r="C139" s="446" t="s">
        <v>832</v>
      </c>
      <c r="D139" s="710" t="s">
        <v>806</v>
      </c>
      <c r="E139" s="933" t="s">
        <v>36</v>
      </c>
      <c r="F139" s="933" t="s">
        <v>36</v>
      </c>
      <c r="G139" s="933" t="s">
        <v>36</v>
      </c>
      <c r="H139" s="933" t="s">
        <v>36</v>
      </c>
      <c r="I139" s="933" t="s">
        <v>36</v>
      </c>
      <c r="J139" s="933" t="s">
        <v>36</v>
      </c>
      <c r="K139" s="933" t="s">
        <v>36</v>
      </c>
      <c r="L139" s="933" t="s">
        <v>36</v>
      </c>
      <c r="M139" s="933" t="s">
        <v>36</v>
      </c>
      <c r="N139" s="933" t="s">
        <v>36</v>
      </c>
      <c r="O139" s="933" t="s">
        <v>36</v>
      </c>
      <c r="P139" s="933" t="s">
        <v>36</v>
      </c>
      <c r="Q139" s="933" t="s">
        <v>36</v>
      </c>
      <c r="R139" s="933" t="s">
        <v>36</v>
      </c>
      <c r="S139" s="933" t="s">
        <v>36</v>
      </c>
      <c r="T139" s="933" t="s">
        <v>36</v>
      </c>
      <c r="U139" s="933" t="s">
        <v>36</v>
      </c>
      <c r="V139" s="933" t="s">
        <v>36</v>
      </c>
      <c r="W139" s="933" t="s">
        <v>36</v>
      </c>
      <c r="X139" s="933" t="s">
        <v>36</v>
      </c>
      <c r="Y139" s="933" t="s">
        <v>36</v>
      </c>
      <c r="Z139" s="933" t="s">
        <v>36</v>
      </c>
      <c r="AA139" s="933" t="s">
        <v>36</v>
      </c>
      <c r="AB139" s="933" t="s">
        <v>36</v>
      </c>
      <c r="AC139" s="933" t="s">
        <v>36</v>
      </c>
      <c r="AD139" s="933">
        <v>2438</v>
      </c>
      <c r="AE139" s="933">
        <v>2812.5</v>
      </c>
      <c r="AF139" s="933">
        <v>2812.5</v>
      </c>
      <c r="AG139" s="933">
        <v>1875</v>
      </c>
      <c r="AH139" s="933">
        <v>1875</v>
      </c>
      <c r="AI139" s="933">
        <v>1875</v>
      </c>
      <c r="AJ139" s="933" t="s">
        <v>36</v>
      </c>
      <c r="AK139" s="933" t="s">
        <v>36</v>
      </c>
      <c r="AL139" s="933" t="s">
        <v>36</v>
      </c>
      <c r="AM139" s="933" t="s">
        <v>36</v>
      </c>
      <c r="AN139" s="933" t="s">
        <v>36</v>
      </c>
      <c r="AO139" s="933" t="s">
        <v>36</v>
      </c>
      <c r="AP139" s="933" t="s">
        <v>36</v>
      </c>
      <c r="AQ139" s="933">
        <v>1875</v>
      </c>
      <c r="AR139" s="933">
        <v>1875</v>
      </c>
      <c r="AS139" s="933">
        <v>2437.5</v>
      </c>
      <c r="AT139" s="933">
        <v>2437.5</v>
      </c>
      <c r="AU139" s="933">
        <v>2437.5</v>
      </c>
      <c r="AV139" s="933">
        <v>2437.5</v>
      </c>
      <c r="AW139" s="933">
        <v>2437.5</v>
      </c>
    </row>
    <row r="140" spans="1:49" x14ac:dyDescent="0.25">
      <c r="A140" s="443" t="s">
        <v>1352</v>
      </c>
      <c r="B140" s="785">
        <v>6</v>
      </c>
      <c r="C140" s="446" t="s">
        <v>832</v>
      </c>
      <c r="D140" s="710" t="s">
        <v>806</v>
      </c>
      <c r="E140" s="933" t="s">
        <v>36</v>
      </c>
      <c r="F140" s="933" t="s">
        <v>36</v>
      </c>
      <c r="G140" s="933" t="s">
        <v>36</v>
      </c>
      <c r="H140" s="933" t="s">
        <v>36</v>
      </c>
      <c r="I140" s="933" t="s">
        <v>36</v>
      </c>
      <c r="J140" s="933" t="s">
        <v>36</v>
      </c>
      <c r="K140" s="933" t="s">
        <v>36</v>
      </c>
      <c r="L140" s="933" t="s">
        <v>36</v>
      </c>
      <c r="M140" s="933">
        <v>23820</v>
      </c>
      <c r="N140" s="933" t="s">
        <v>36</v>
      </c>
      <c r="O140" s="933" t="s">
        <v>36</v>
      </c>
      <c r="P140" s="933" t="s">
        <v>36</v>
      </c>
      <c r="Q140" s="933" t="s">
        <v>36</v>
      </c>
      <c r="R140" s="933">
        <v>23820</v>
      </c>
      <c r="S140" s="933" t="s">
        <v>36</v>
      </c>
      <c r="T140" s="933" t="s">
        <v>36</v>
      </c>
      <c r="U140" s="933" t="s">
        <v>36</v>
      </c>
      <c r="V140" s="933" t="s">
        <v>36</v>
      </c>
      <c r="W140" s="933" t="s">
        <v>36</v>
      </c>
      <c r="X140" s="933" t="s">
        <v>36</v>
      </c>
      <c r="Y140" s="933" t="s">
        <v>36</v>
      </c>
      <c r="Z140" s="933" t="s">
        <v>36</v>
      </c>
      <c r="AA140" s="933" t="s">
        <v>36</v>
      </c>
      <c r="AB140" s="933" t="s">
        <v>36</v>
      </c>
      <c r="AC140" s="933" t="s">
        <v>36</v>
      </c>
      <c r="AD140" s="933">
        <v>29250</v>
      </c>
      <c r="AE140" s="933">
        <v>33750</v>
      </c>
      <c r="AF140" s="933">
        <v>33750</v>
      </c>
      <c r="AG140" s="933">
        <v>22500</v>
      </c>
      <c r="AH140" s="933">
        <v>22500</v>
      </c>
      <c r="AI140" s="933">
        <v>22500</v>
      </c>
      <c r="AJ140" s="933" t="s">
        <v>36</v>
      </c>
      <c r="AK140" s="933" t="s">
        <v>36</v>
      </c>
      <c r="AL140" s="933" t="s">
        <v>36</v>
      </c>
      <c r="AM140" s="933" t="s">
        <v>36</v>
      </c>
      <c r="AN140" s="933" t="s">
        <v>36</v>
      </c>
      <c r="AO140" s="933" t="s">
        <v>36</v>
      </c>
      <c r="AP140" s="933" t="s">
        <v>36</v>
      </c>
      <c r="AQ140" s="933" t="s">
        <v>36</v>
      </c>
      <c r="AR140" s="933" t="s">
        <v>36</v>
      </c>
      <c r="AS140" s="933" t="s">
        <v>36</v>
      </c>
      <c r="AT140" s="933" t="s">
        <v>36</v>
      </c>
      <c r="AU140" s="933" t="s">
        <v>36</v>
      </c>
      <c r="AV140" s="933" t="s">
        <v>36</v>
      </c>
      <c r="AW140" s="933" t="s">
        <v>36</v>
      </c>
    </row>
    <row r="141" spans="1:49" x14ac:dyDescent="0.25">
      <c r="E141" s="451"/>
      <c r="F141" s="451"/>
      <c r="G141" s="451"/>
      <c r="H141" s="451"/>
      <c r="I141" s="451"/>
      <c r="J141" s="451"/>
      <c r="K141" s="451"/>
      <c r="L141" s="451"/>
      <c r="M141" s="451"/>
      <c r="N141" s="451"/>
      <c r="O141" s="451"/>
      <c r="P141" s="451"/>
      <c r="Q141" s="451"/>
      <c r="R141" s="451"/>
      <c r="S141" s="451"/>
      <c r="T141" s="451"/>
      <c r="U141" s="451"/>
      <c r="V141" s="451"/>
      <c r="W141" s="451"/>
      <c r="X141" s="451"/>
      <c r="Y141" s="451"/>
      <c r="Z141" s="451"/>
      <c r="AA141" s="451"/>
      <c r="AB141" s="451"/>
      <c r="AC141" s="451"/>
      <c r="AD141" s="451"/>
      <c r="AE141" s="451"/>
      <c r="AF141" s="451"/>
      <c r="AG141" s="451"/>
      <c r="AH141" s="451"/>
      <c r="AI141" s="451"/>
      <c r="AJ141" s="451"/>
      <c r="AK141" s="451"/>
      <c r="AL141" s="451"/>
      <c r="AM141" s="451"/>
      <c r="AN141" s="451"/>
      <c r="AO141" s="451"/>
      <c r="AP141" s="451"/>
      <c r="AQ141" s="451"/>
      <c r="AR141" s="451"/>
      <c r="AS141" s="451"/>
      <c r="AT141" s="451"/>
      <c r="AU141" s="451"/>
      <c r="AV141" s="451"/>
      <c r="AW141" s="451"/>
    </row>
    <row r="142" spans="1:49" x14ac:dyDescent="0.25">
      <c r="A142" s="442" t="s">
        <v>1045</v>
      </c>
      <c r="B142" s="784"/>
      <c r="C142" s="442"/>
      <c r="D142" s="709"/>
      <c r="E142" s="709"/>
      <c r="F142" s="709"/>
      <c r="G142" s="709"/>
      <c r="H142" s="709"/>
      <c r="I142" s="709"/>
      <c r="J142" s="709"/>
      <c r="K142" s="709"/>
      <c r="L142" s="709"/>
      <c r="M142" s="709"/>
      <c r="N142" s="709"/>
      <c r="O142" s="709"/>
      <c r="P142" s="709"/>
      <c r="Q142" s="709"/>
      <c r="R142" s="709"/>
      <c r="S142" s="709"/>
      <c r="T142" s="709"/>
      <c r="U142" s="709"/>
      <c r="V142" s="709"/>
      <c r="W142" s="709"/>
      <c r="X142" s="709"/>
      <c r="Y142" s="709"/>
      <c r="Z142" s="709"/>
      <c r="AA142" s="709"/>
      <c r="AB142" s="709"/>
      <c r="AC142" s="709"/>
      <c r="AD142" s="709"/>
      <c r="AE142" s="709"/>
      <c r="AF142" s="709"/>
      <c r="AG142" s="709"/>
      <c r="AH142" s="709"/>
      <c r="AI142" s="709"/>
      <c r="AJ142" s="709"/>
      <c r="AK142" s="709"/>
      <c r="AL142" s="709"/>
      <c r="AM142" s="709"/>
      <c r="AN142" s="709"/>
      <c r="AO142" s="709"/>
      <c r="AP142" s="709"/>
      <c r="AQ142" s="709"/>
      <c r="AR142" s="709"/>
      <c r="AS142" s="709"/>
      <c r="AT142" s="709"/>
      <c r="AU142" s="709"/>
      <c r="AV142" s="709"/>
      <c r="AW142" s="709"/>
    </row>
    <row r="143" spans="1:49" x14ac:dyDescent="0.25">
      <c r="A143" s="443" t="s">
        <v>1372</v>
      </c>
      <c r="B143" s="785">
        <v>6</v>
      </c>
      <c r="C143" s="446" t="s">
        <v>833</v>
      </c>
      <c r="D143" s="710" t="s">
        <v>806</v>
      </c>
      <c r="E143" s="933" t="s">
        <v>36</v>
      </c>
      <c r="F143" s="933" t="s">
        <v>36</v>
      </c>
      <c r="G143" s="933" t="s">
        <v>36</v>
      </c>
      <c r="H143" s="933" t="s">
        <v>36</v>
      </c>
      <c r="I143" s="933" t="s">
        <v>36</v>
      </c>
      <c r="J143" s="933" t="s">
        <v>36</v>
      </c>
      <c r="K143" s="933" t="s">
        <v>36</v>
      </c>
      <c r="L143" s="933" t="s">
        <v>36</v>
      </c>
      <c r="M143" s="933" t="s">
        <v>36</v>
      </c>
      <c r="N143" s="933" t="s">
        <v>36</v>
      </c>
      <c r="O143" s="933" t="s">
        <v>36</v>
      </c>
      <c r="P143" s="933" t="s">
        <v>36</v>
      </c>
      <c r="Q143" s="933" t="s">
        <v>36</v>
      </c>
      <c r="R143" s="933" t="s">
        <v>36</v>
      </c>
      <c r="S143" s="933" t="s">
        <v>36</v>
      </c>
      <c r="T143" s="933" t="s">
        <v>36</v>
      </c>
      <c r="U143" s="933" t="s">
        <v>36</v>
      </c>
      <c r="V143" s="933" t="s">
        <v>36</v>
      </c>
      <c r="W143" s="933" t="s">
        <v>36</v>
      </c>
      <c r="X143" s="933" t="s">
        <v>36</v>
      </c>
      <c r="Y143" s="933" t="s">
        <v>36</v>
      </c>
      <c r="Z143" s="933" t="s">
        <v>36</v>
      </c>
      <c r="AA143" s="933" t="s">
        <v>36</v>
      </c>
      <c r="AB143" s="933" t="s">
        <v>36</v>
      </c>
      <c r="AC143" s="933" t="s">
        <v>36</v>
      </c>
      <c r="AD143" s="933" t="s">
        <v>36</v>
      </c>
      <c r="AE143" s="933" t="s">
        <v>36</v>
      </c>
      <c r="AF143" s="933" t="s">
        <v>36</v>
      </c>
      <c r="AG143" s="933" t="s">
        <v>36</v>
      </c>
      <c r="AH143" s="933" t="s">
        <v>36</v>
      </c>
      <c r="AI143" s="933" t="s">
        <v>36</v>
      </c>
      <c r="AJ143" s="933" t="s">
        <v>36</v>
      </c>
      <c r="AK143" s="933" t="s">
        <v>36</v>
      </c>
      <c r="AL143" s="933" t="s">
        <v>36</v>
      </c>
      <c r="AM143" s="933" t="s">
        <v>36</v>
      </c>
      <c r="AN143" s="933" t="s">
        <v>36</v>
      </c>
      <c r="AO143" s="933" t="s">
        <v>36</v>
      </c>
      <c r="AP143" s="933" t="s">
        <v>36</v>
      </c>
      <c r="AQ143" s="933" t="s">
        <v>36</v>
      </c>
      <c r="AR143" s="933" t="s">
        <v>36</v>
      </c>
      <c r="AS143" s="933" t="s">
        <v>36</v>
      </c>
      <c r="AT143" s="933" t="s">
        <v>36</v>
      </c>
      <c r="AU143" s="933" t="s">
        <v>36</v>
      </c>
      <c r="AV143" s="933" t="s">
        <v>36</v>
      </c>
      <c r="AW143" s="933" t="s">
        <v>36</v>
      </c>
    </row>
    <row r="144" spans="1:49" x14ac:dyDescent="0.25">
      <c r="A144" s="443" t="s">
        <v>1373</v>
      </c>
      <c r="B144" s="785">
        <v>6</v>
      </c>
      <c r="C144" s="446" t="s">
        <v>833</v>
      </c>
      <c r="D144" s="710" t="s">
        <v>806</v>
      </c>
      <c r="E144" s="933" t="s">
        <v>36</v>
      </c>
      <c r="F144" s="933" t="s">
        <v>36</v>
      </c>
      <c r="G144" s="933" t="s">
        <v>36</v>
      </c>
      <c r="H144" s="933" t="s">
        <v>36</v>
      </c>
      <c r="I144" s="933" t="s">
        <v>36</v>
      </c>
      <c r="J144" s="933" t="s">
        <v>36</v>
      </c>
      <c r="K144" s="933" t="s">
        <v>36</v>
      </c>
      <c r="L144" s="933" t="s">
        <v>36</v>
      </c>
      <c r="M144" s="933" t="s">
        <v>36</v>
      </c>
      <c r="N144" s="933" t="s">
        <v>36</v>
      </c>
      <c r="O144" s="933" t="s">
        <v>36</v>
      </c>
      <c r="P144" s="933" t="s">
        <v>36</v>
      </c>
      <c r="Q144" s="933" t="s">
        <v>36</v>
      </c>
      <c r="R144" s="933" t="s">
        <v>36</v>
      </c>
      <c r="S144" s="933" t="s">
        <v>36</v>
      </c>
      <c r="T144" s="933" t="s">
        <v>36</v>
      </c>
      <c r="U144" s="933" t="s">
        <v>36</v>
      </c>
      <c r="V144" s="933" t="s">
        <v>36</v>
      </c>
      <c r="W144" s="933" t="s">
        <v>36</v>
      </c>
      <c r="X144" s="933" t="s">
        <v>36</v>
      </c>
      <c r="Y144" s="933" t="s">
        <v>36</v>
      </c>
      <c r="Z144" s="933" t="s">
        <v>36</v>
      </c>
      <c r="AA144" s="933" t="s">
        <v>36</v>
      </c>
      <c r="AB144" s="933" t="s">
        <v>36</v>
      </c>
      <c r="AC144" s="933" t="s">
        <v>36</v>
      </c>
      <c r="AD144" s="933" t="s">
        <v>36</v>
      </c>
      <c r="AE144" s="933" t="s">
        <v>36</v>
      </c>
      <c r="AF144" s="933" t="s">
        <v>36</v>
      </c>
      <c r="AG144" s="933" t="s">
        <v>36</v>
      </c>
      <c r="AH144" s="933" t="s">
        <v>36</v>
      </c>
      <c r="AI144" s="933" t="s">
        <v>36</v>
      </c>
      <c r="AJ144" s="933" t="s">
        <v>36</v>
      </c>
      <c r="AK144" s="933" t="s">
        <v>36</v>
      </c>
      <c r="AL144" s="933" t="s">
        <v>36</v>
      </c>
      <c r="AM144" s="933" t="s">
        <v>36</v>
      </c>
      <c r="AN144" s="933" t="s">
        <v>36</v>
      </c>
      <c r="AO144" s="933" t="s">
        <v>36</v>
      </c>
      <c r="AP144" s="933" t="s">
        <v>36</v>
      </c>
      <c r="AQ144" s="933" t="s">
        <v>36</v>
      </c>
      <c r="AR144" s="933" t="s">
        <v>36</v>
      </c>
      <c r="AS144" s="933" t="s">
        <v>36</v>
      </c>
      <c r="AT144" s="933" t="s">
        <v>36</v>
      </c>
      <c r="AU144" s="933" t="s">
        <v>36</v>
      </c>
      <c r="AV144" s="933" t="s">
        <v>36</v>
      </c>
      <c r="AW144" s="933" t="s">
        <v>36</v>
      </c>
    </row>
    <row r="145" spans="1:49" x14ac:dyDescent="0.25">
      <c r="A145" s="443" t="s">
        <v>1374</v>
      </c>
      <c r="B145" s="785">
        <v>6</v>
      </c>
      <c r="C145" s="446" t="s">
        <v>833</v>
      </c>
      <c r="D145" s="710" t="s">
        <v>806</v>
      </c>
      <c r="E145" s="933" t="s">
        <v>36</v>
      </c>
      <c r="F145" s="933" t="s">
        <v>36</v>
      </c>
      <c r="G145" s="933" t="s">
        <v>36</v>
      </c>
      <c r="H145" s="933" t="s">
        <v>36</v>
      </c>
      <c r="I145" s="933" t="s">
        <v>36</v>
      </c>
      <c r="J145" s="933" t="s">
        <v>36</v>
      </c>
      <c r="K145" s="933" t="s">
        <v>36</v>
      </c>
      <c r="L145" s="933" t="s">
        <v>36</v>
      </c>
      <c r="M145" s="933" t="s">
        <v>36</v>
      </c>
      <c r="N145" s="933" t="s">
        <v>36</v>
      </c>
      <c r="O145" s="933" t="s">
        <v>36</v>
      </c>
      <c r="P145" s="933" t="s">
        <v>36</v>
      </c>
      <c r="Q145" s="933" t="s">
        <v>36</v>
      </c>
      <c r="R145" s="933" t="s">
        <v>36</v>
      </c>
      <c r="S145" s="933" t="s">
        <v>36</v>
      </c>
      <c r="T145" s="933" t="s">
        <v>36</v>
      </c>
      <c r="U145" s="933" t="s">
        <v>36</v>
      </c>
      <c r="V145" s="933" t="s">
        <v>36</v>
      </c>
      <c r="W145" s="933" t="s">
        <v>36</v>
      </c>
      <c r="X145" s="933" t="s">
        <v>36</v>
      </c>
      <c r="Y145" s="933" t="s">
        <v>36</v>
      </c>
      <c r="Z145" s="933" t="s">
        <v>36</v>
      </c>
      <c r="AA145" s="933" t="s">
        <v>36</v>
      </c>
      <c r="AB145" s="933" t="s">
        <v>36</v>
      </c>
      <c r="AC145" s="933" t="s">
        <v>36</v>
      </c>
      <c r="AD145" s="933" t="s">
        <v>36</v>
      </c>
      <c r="AE145" s="933" t="s">
        <v>36</v>
      </c>
      <c r="AF145" s="933" t="s">
        <v>36</v>
      </c>
      <c r="AG145" s="933" t="s">
        <v>36</v>
      </c>
      <c r="AH145" s="933" t="s">
        <v>36</v>
      </c>
      <c r="AI145" s="933" t="s">
        <v>36</v>
      </c>
      <c r="AJ145" s="933" t="s">
        <v>36</v>
      </c>
      <c r="AK145" s="933" t="s">
        <v>36</v>
      </c>
      <c r="AL145" s="933" t="s">
        <v>36</v>
      </c>
      <c r="AM145" s="933" t="s">
        <v>36</v>
      </c>
      <c r="AN145" s="933" t="s">
        <v>36</v>
      </c>
      <c r="AO145" s="933" t="s">
        <v>36</v>
      </c>
      <c r="AP145" s="933" t="s">
        <v>36</v>
      </c>
      <c r="AQ145" s="933" t="s">
        <v>36</v>
      </c>
      <c r="AR145" s="933" t="s">
        <v>36</v>
      </c>
      <c r="AS145" s="933" t="s">
        <v>36</v>
      </c>
      <c r="AT145" s="933" t="s">
        <v>36</v>
      </c>
      <c r="AU145" s="933" t="s">
        <v>36</v>
      </c>
      <c r="AV145" s="933" t="s">
        <v>36</v>
      </c>
      <c r="AW145" s="933" t="s">
        <v>36</v>
      </c>
    </row>
    <row r="146" spans="1:49" x14ac:dyDescent="0.25">
      <c r="A146" s="443" t="s">
        <v>1375</v>
      </c>
      <c r="B146" s="785">
        <v>6</v>
      </c>
      <c r="C146" s="446" t="s">
        <v>833</v>
      </c>
      <c r="D146" s="710" t="s">
        <v>806</v>
      </c>
      <c r="E146" s="933" t="s">
        <v>36</v>
      </c>
      <c r="F146" s="933" t="s">
        <v>36</v>
      </c>
      <c r="G146" s="933" t="s">
        <v>36</v>
      </c>
      <c r="H146" s="933" t="s">
        <v>36</v>
      </c>
      <c r="I146" s="933" t="s">
        <v>36</v>
      </c>
      <c r="J146" s="933" t="s">
        <v>36</v>
      </c>
      <c r="K146" s="933" t="s">
        <v>36</v>
      </c>
      <c r="L146" s="933" t="s">
        <v>36</v>
      </c>
      <c r="M146" s="933" t="s">
        <v>36</v>
      </c>
      <c r="N146" s="933" t="s">
        <v>36</v>
      </c>
      <c r="O146" s="933" t="s">
        <v>36</v>
      </c>
      <c r="P146" s="933" t="s">
        <v>36</v>
      </c>
      <c r="Q146" s="933" t="s">
        <v>36</v>
      </c>
      <c r="R146" s="933" t="s">
        <v>36</v>
      </c>
      <c r="S146" s="933" t="s">
        <v>36</v>
      </c>
      <c r="T146" s="933" t="s">
        <v>36</v>
      </c>
      <c r="U146" s="933" t="s">
        <v>36</v>
      </c>
      <c r="V146" s="933" t="s">
        <v>36</v>
      </c>
      <c r="W146" s="933" t="s">
        <v>36</v>
      </c>
      <c r="X146" s="933" t="s">
        <v>36</v>
      </c>
      <c r="Y146" s="933" t="s">
        <v>36</v>
      </c>
      <c r="Z146" s="933" t="s">
        <v>36</v>
      </c>
      <c r="AA146" s="933" t="s">
        <v>36</v>
      </c>
      <c r="AB146" s="933" t="s">
        <v>36</v>
      </c>
      <c r="AC146" s="933" t="s">
        <v>36</v>
      </c>
      <c r="AD146" s="933" t="s">
        <v>36</v>
      </c>
      <c r="AE146" s="933" t="s">
        <v>36</v>
      </c>
      <c r="AF146" s="933" t="s">
        <v>36</v>
      </c>
      <c r="AG146" s="933" t="s">
        <v>36</v>
      </c>
      <c r="AH146" s="933" t="s">
        <v>36</v>
      </c>
      <c r="AI146" s="933" t="s">
        <v>36</v>
      </c>
      <c r="AJ146" s="933" t="s">
        <v>36</v>
      </c>
      <c r="AK146" s="933" t="s">
        <v>36</v>
      </c>
      <c r="AL146" s="933" t="s">
        <v>36</v>
      </c>
      <c r="AM146" s="933" t="s">
        <v>36</v>
      </c>
      <c r="AN146" s="933" t="s">
        <v>36</v>
      </c>
      <c r="AO146" s="933" t="s">
        <v>36</v>
      </c>
      <c r="AP146" s="933" t="s">
        <v>36</v>
      </c>
      <c r="AQ146" s="933" t="s">
        <v>36</v>
      </c>
      <c r="AR146" s="933" t="s">
        <v>36</v>
      </c>
      <c r="AS146" s="933" t="s">
        <v>36</v>
      </c>
      <c r="AT146" s="933" t="s">
        <v>36</v>
      </c>
      <c r="AU146" s="933" t="s">
        <v>36</v>
      </c>
      <c r="AV146" s="933" t="s">
        <v>36</v>
      </c>
      <c r="AW146" s="933" t="s">
        <v>36</v>
      </c>
    </row>
    <row r="147" spans="1:49" x14ac:dyDescent="0.25">
      <c r="A147" s="443" t="s">
        <v>1376</v>
      </c>
      <c r="B147" s="785">
        <v>6</v>
      </c>
      <c r="C147" s="446" t="s">
        <v>833</v>
      </c>
      <c r="D147" s="710" t="s">
        <v>806</v>
      </c>
      <c r="E147" s="933" t="s">
        <v>36</v>
      </c>
      <c r="F147" s="933" t="s">
        <v>36</v>
      </c>
      <c r="G147" s="933" t="s">
        <v>36</v>
      </c>
      <c r="H147" s="933" t="s">
        <v>36</v>
      </c>
      <c r="I147" s="933" t="s">
        <v>36</v>
      </c>
      <c r="J147" s="933" t="s">
        <v>36</v>
      </c>
      <c r="K147" s="933" t="s">
        <v>36</v>
      </c>
      <c r="L147" s="933" t="s">
        <v>36</v>
      </c>
      <c r="M147" s="933" t="s">
        <v>36</v>
      </c>
      <c r="N147" s="933" t="s">
        <v>36</v>
      </c>
      <c r="O147" s="933" t="s">
        <v>36</v>
      </c>
      <c r="P147" s="933" t="s">
        <v>36</v>
      </c>
      <c r="Q147" s="933" t="s">
        <v>36</v>
      </c>
      <c r="R147" s="933" t="s">
        <v>36</v>
      </c>
      <c r="S147" s="933" t="s">
        <v>36</v>
      </c>
      <c r="T147" s="933" t="s">
        <v>36</v>
      </c>
      <c r="U147" s="933" t="s">
        <v>36</v>
      </c>
      <c r="V147" s="933" t="s">
        <v>36</v>
      </c>
      <c r="W147" s="933" t="s">
        <v>36</v>
      </c>
      <c r="X147" s="933" t="s">
        <v>36</v>
      </c>
      <c r="Y147" s="933" t="s">
        <v>36</v>
      </c>
      <c r="Z147" s="933" t="s">
        <v>36</v>
      </c>
      <c r="AA147" s="933" t="s">
        <v>36</v>
      </c>
      <c r="AB147" s="933" t="s">
        <v>36</v>
      </c>
      <c r="AC147" s="933" t="s">
        <v>36</v>
      </c>
      <c r="AD147" s="933" t="s">
        <v>36</v>
      </c>
      <c r="AE147" s="933" t="s">
        <v>36</v>
      </c>
      <c r="AF147" s="933" t="s">
        <v>36</v>
      </c>
      <c r="AG147" s="933" t="s">
        <v>36</v>
      </c>
      <c r="AH147" s="933" t="s">
        <v>36</v>
      </c>
      <c r="AI147" s="933" t="s">
        <v>36</v>
      </c>
      <c r="AJ147" s="933" t="s">
        <v>36</v>
      </c>
      <c r="AK147" s="933" t="s">
        <v>36</v>
      </c>
      <c r="AL147" s="933" t="s">
        <v>36</v>
      </c>
      <c r="AM147" s="933" t="s">
        <v>36</v>
      </c>
      <c r="AN147" s="933" t="s">
        <v>36</v>
      </c>
      <c r="AO147" s="933" t="s">
        <v>36</v>
      </c>
      <c r="AP147" s="933" t="s">
        <v>36</v>
      </c>
      <c r="AQ147" s="933" t="s">
        <v>36</v>
      </c>
      <c r="AR147" s="933" t="s">
        <v>36</v>
      </c>
      <c r="AS147" s="933" t="s">
        <v>36</v>
      </c>
      <c r="AT147" s="933" t="s">
        <v>36</v>
      </c>
      <c r="AU147" s="933" t="s">
        <v>36</v>
      </c>
      <c r="AV147" s="933" t="s">
        <v>36</v>
      </c>
      <c r="AW147" s="933" t="s">
        <v>36</v>
      </c>
    </row>
    <row r="148" spans="1:49" x14ac:dyDescent="0.25">
      <c r="A148" s="443" t="s">
        <v>1406</v>
      </c>
      <c r="B148" s="785">
        <v>6</v>
      </c>
      <c r="C148" s="446" t="s">
        <v>833</v>
      </c>
      <c r="D148" s="710" t="s">
        <v>806</v>
      </c>
      <c r="E148" s="933" t="s">
        <v>36</v>
      </c>
      <c r="F148" s="933" t="s">
        <v>36</v>
      </c>
      <c r="G148" s="933" t="s">
        <v>36</v>
      </c>
      <c r="H148" s="933" t="s">
        <v>36</v>
      </c>
      <c r="I148" s="933" t="s">
        <v>36</v>
      </c>
      <c r="J148" s="933" t="s">
        <v>36</v>
      </c>
      <c r="K148" s="933" t="s">
        <v>36</v>
      </c>
      <c r="L148" s="933" t="s">
        <v>36</v>
      </c>
      <c r="M148" s="933" t="s">
        <v>36</v>
      </c>
      <c r="N148" s="933" t="s">
        <v>36</v>
      </c>
      <c r="O148" s="933" t="s">
        <v>36</v>
      </c>
      <c r="P148" s="933" t="s">
        <v>36</v>
      </c>
      <c r="Q148" s="933" t="s">
        <v>36</v>
      </c>
      <c r="R148" s="933" t="s">
        <v>36</v>
      </c>
      <c r="S148" s="933" t="s">
        <v>36</v>
      </c>
      <c r="T148" s="933" t="s">
        <v>36</v>
      </c>
      <c r="U148" s="933" t="s">
        <v>36</v>
      </c>
      <c r="V148" s="933" t="s">
        <v>36</v>
      </c>
      <c r="W148" s="933" t="s">
        <v>36</v>
      </c>
      <c r="X148" s="933" t="s">
        <v>36</v>
      </c>
      <c r="Y148" s="933" t="s">
        <v>36</v>
      </c>
      <c r="Z148" s="933">
        <v>42188.27</v>
      </c>
      <c r="AA148" s="933">
        <v>42188.27</v>
      </c>
      <c r="AB148" s="933">
        <v>42188.27</v>
      </c>
      <c r="AC148" s="933">
        <v>42188.27</v>
      </c>
      <c r="AD148" s="933" t="s">
        <v>36</v>
      </c>
      <c r="AE148" s="933" t="s">
        <v>36</v>
      </c>
      <c r="AF148" s="933" t="s">
        <v>36</v>
      </c>
      <c r="AG148" s="933" t="s">
        <v>36</v>
      </c>
      <c r="AH148" s="933" t="s">
        <v>36</v>
      </c>
      <c r="AI148" s="933" t="s">
        <v>36</v>
      </c>
      <c r="AJ148" s="933">
        <v>42188.27</v>
      </c>
      <c r="AK148" s="933">
        <v>42188.27</v>
      </c>
      <c r="AL148" s="933">
        <v>42188.27</v>
      </c>
      <c r="AM148" s="933">
        <v>42188.27</v>
      </c>
      <c r="AN148" s="933">
        <v>42188.27</v>
      </c>
      <c r="AO148" s="933">
        <v>42188.27</v>
      </c>
      <c r="AP148" s="933">
        <v>42188.27</v>
      </c>
      <c r="AQ148" s="933" t="s">
        <v>36</v>
      </c>
      <c r="AR148" s="933" t="s">
        <v>36</v>
      </c>
      <c r="AS148" s="933" t="s">
        <v>36</v>
      </c>
      <c r="AT148" s="933" t="s">
        <v>36</v>
      </c>
      <c r="AU148" s="933" t="s">
        <v>36</v>
      </c>
      <c r="AV148" s="933" t="s">
        <v>36</v>
      </c>
      <c r="AW148" s="933" t="s">
        <v>36</v>
      </c>
    </row>
    <row r="149" spans="1:49" x14ac:dyDescent="0.25">
      <c r="A149" s="443" t="s">
        <v>807</v>
      </c>
      <c r="B149" s="785">
        <v>6</v>
      </c>
      <c r="C149" s="446" t="s">
        <v>833</v>
      </c>
      <c r="D149" s="710" t="s">
        <v>806</v>
      </c>
      <c r="E149" s="933">
        <v>10586.705</v>
      </c>
      <c r="F149" s="933">
        <v>10586.705</v>
      </c>
      <c r="G149" s="933">
        <v>10586.705</v>
      </c>
      <c r="H149" s="933">
        <v>10586.705</v>
      </c>
      <c r="I149" s="933">
        <v>10586.705</v>
      </c>
      <c r="J149" s="933">
        <v>10586.705</v>
      </c>
      <c r="K149" s="933">
        <v>10586.705</v>
      </c>
      <c r="L149" s="933">
        <v>10586.705</v>
      </c>
      <c r="M149" s="933">
        <v>10586.705</v>
      </c>
      <c r="N149" s="933">
        <v>10586.705</v>
      </c>
      <c r="O149" s="933">
        <v>10586.705</v>
      </c>
      <c r="P149" s="933">
        <v>10586.705</v>
      </c>
      <c r="Q149" s="933">
        <v>10586.705</v>
      </c>
      <c r="R149" s="933">
        <v>10586.705</v>
      </c>
      <c r="S149" s="933" t="s">
        <v>36</v>
      </c>
      <c r="T149" s="933" t="s">
        <v>36</v>
      </c>
      <c r="U149" s="933" t="s">
        <v>36</v>
      </c>
      <c r="V149" s="933" t="s">
        <v>36</v>
      </c>
      <c r="W149" s="933" t="s">
        <v>36</v>
      </c>
      <c r="X149" s="933" t="s">
        <v>36</v>
      </c>
      <c r="Y149" s="933" t="s">
        <v>36</v>
      </c>
      <c r="Z149" s="933">
        <v>29983.401999999998</v>
      </c>
      <c r="AA149" s="933">
        <v>29983.401999999998</v>
      </c>
      <c r="AB149" s="933">
        <v>29983.401999999998</v>
      </c>
      <c r="AC149" s="933">
        <v>29983.401999999998</v>
      </c>
      <c r="AD149" s="933" t="s">
        <v>36</v>
      </c>
      <c r="AE149" s="933" t="s">
        <v>36</v>
      </c>
      <c r="AF149" s="933" t="s">
        <v>36</v>
      </c>
      <c r="AG149" s="933" t="s">
        <v>36</v>
      </c>
      <c r="AH149" s="933" t="s">
        <v>36</v>
      </c>
      <c r="AI149" s="933" t="s">
        <v>36</v>
      </c>
      <c r="AJ149" s="933">
        <v>29983.401999999998</v>
      </c>
      <c r="AK149" s="933">
        <v>29983.401999999998</v>
      </c>
      <c r="AL149" s="933">
        <v>29983.401999999998</v>
      </c>
      <c r="AM149" s="933">
        <v>29983.401999999998</v>
      </c>
      <c r="AN149" s="933">
        <v>29983.401999999998</v>
      </c>
      <c r="AO149" s="933">
        <v>29983.401999999998</v>
      </c>
      <c r="AP149" s="933">
        <v>29983.401999999998</v>
      </c>
      <c r="AQ149" s="933" t="s">
        <v>36</v>
      </c>
      <c r="AR149" s="933" t="s">
        <v>36</v>
      </c>
      <c r="AS149" s="933" t="s">
        <v>36</v>
      </c>
      <c r="AT149" s="933" t="s">
        <v>36</v>
      </c>
      <c r="AU149" s="933" t="s">
        <v>36</v>
      </c>
      <c r="AV149" s="933" t="s">
        <v>36</v>
      </c>
      <c r="AW149" s="933" t="s">
        <v>36</v>
      </c>
    </row>
    <row r="150" spans="1:49" x14ac:dyDescent="0.25">
      <c r="A150" s="443" t="s">
        <v>808</v>
      </c>
      <c r="B150" s="785">
        <v>6</v>
      </c>
      <c r="C150" s="446" t="s">
        <v>833</v>
      </c>
      <c r="D150" s="710" t="s">
        <v>806</v>
      </c>
      <c r="E150" s="933">
        <v>2231.7629999999999</v>
      </c>
      <c r="F150" s="933">
        <v>2231.7629999999999</v>
      </c>
      <c r="G150" s="933">
        <v>2231.7629999999999</v>
      </c>
      <c r="H150" s="933">
        <v>2231.7629999999999</v>
      </c>
      <c r="I150" s="933">
        <v>2231.7629999999999</v>
      </c>
      <c r="J150" s="933">
        <v>2231.7629999999999</v>
      </c>
      <c r="K150" s="933">
        <v>2231.7629999999999</v>
      </c>
      <c r="L150" s="933">
        <v>2231.7629999999999</v>
      </c>
      <c r="M150" s="933">
        <v>2231.7629999999999</v>
      </c>
      <c r="N150" s="933">
        <v>2231.7629999999999</v>
      </c>
      <c r="O150" s="933">
        <v>2231.7629999999999</v>
      </c>
      <c r="P150" s="933">
        <v>2231.7629999999999</v>
      </c>
      <c r="Q150" s="933">
        <v>2231.7629999999999</v>
      </c>
      <c r="R150" s="933">
        <v>2231.7629999999999</v>
      </c>
      <c r="S150" s="933" t="s">
        <v>36</v>
      </c>
      <c r="T150" s="933" t="s">
        <v>36</v>
      </c>
      <c r="U150" s="933" t="s">
        <v>36</v>
      </c>
      <c r="V150" s="933" t="s">
        <v>36</v>
      </c>
      <c r="W150" s="933" t="s">
        <v>36</v>
      </c>
      <c r="X150" s="933" t="s">
        <v>36</v>
      </c>
      <c r="Y150" s="933" t="s">
        <v>36</v>
      </c>
      <c r="Z150" s="933">
        <v>3710.9740000000002</v>
      </c>
      <c r="AA150" s="933">
        <v>3710.9740000000002</v>
      </c>
      <c r="AB150" s="933">
        <v>3710.9740000000002</v>
      </c>
      <c r="AC150" s="933">
        <v>3710.9740000000002</v>
      </c>
      <c r="AD150" s="933" t="s">
        <v>36</v>
      </c>
      <c r="AE150" s="933" t="s">
        <v>36</v>
      </c>
      <c r="AF150" s="933" t="s">
        <v>36</v>
      </c>
      <c r="AG150" s="933" t="s">
        <v>36</v>
      </c>
      <c r="AH150" s="933" t="s">
        <v>36</v>
      </c>
      <c r="AI150" s="933" t="s">
        <v>36</v>
      </c>
      <c r="AJ150" s="933">
        <v>3710.9740000000002</v>
      </c>
      <c r="AK150" s="933">
        <v>3710.9740000000002</v>
      </c>
      <c r="AL150" s="933">
        <v>3710.9740000000002</v>
      </c>
      <c r="AM150" s="933">
        <v>3710.9740000000002</v>
      </c>
      <c r="AN150" s="933">
        <v>3710.9740000000002</v>
      </c>
      <c r="AO150" s="933">
        <v>3710.9740000000002</v>
      </c>
      <c r="AP150" s="933">
        <v>3710.9740000000002</v>
      </c>
      <c r="AQ150" s="933" t="s">
        <v>36</v>
      </c>
      <c r="AR150" s="933" t="s">
        <v>36</v>
      </c>
      <c r="AS150" s="933" t="s">
        <v>36</v>
      </c>
      <c r="AT150" s="933" t="s">
        <v>36</v>
      </c>
      <c r="AU150" s="933" t="s">
        <v>36</v>
      </c>
      <c r="AV150" s="933" t="s">
        <v>36</v>
      </c>
      <c r="AW150" s="933" t="s">
        <v>36</v>
      </c>
    </row>
    <row r="151" spans="1:49" x14ac:dyDescent="0.25">
      <c r="A151" s="443" t="s">
        <v>809</v>
      </c>
      <c r="B151" s="785">
        <v>6</v>
      </c>
      <c r="C151" s="446" t="s">
        <v>833</v>
      </c>
      <c r="D151" s="710" t="s">
        <v>806</v>
      </c>
      <c r="E151" s="933">
        <v>1412.902</v>
      </c>
      <c r="F151" s="933">
        <v>1412.902</v>
      </c>
      <c r="G151" s="933">
        <v>1412.902</v>
      </c>
      <c r="H151" s="933">
        <v>1412.902</v>
      </c>
      <c r="I151" s="933">
        <v>1412.902</v>
      </c>
      <c r="J151" s="933">
        <v>1412.902</v>
      </c>
      <c r="K151" s="933">
        <v>1412.902</v>
      </c>
      <c r="L151" s="933">
        <v>1412.902</v>
      </c>
      <c r="M151" s="933">
        <v>1412.902</v>
      </c>
      <c r="N151" s="933">
        <v>1412.902</v>
      </c>
      <c r="O151" s="933">
        <v>1412.902</v>
      </c>
      <c r="P151" s="933">
        <v>1412.902</v>
      </c>
      <c r="Q151" s="933">
        <v>1412.902</v>
      </c>
      <c r="R151" s="933">
        <v>1412.902</v>
      </c>
      <c r="S151" s="933" t="s">
        <v>36</v>
      </c>
      <c r="T151" s="933" t="s">
        <v>36</v>
      </c>
      <c r="U151" s="933" t="s">
        <v>36</v>
      </c>
      <c r="V151" s="933" t="s">
        <v>36</v>
      </c>
      <c r="W151" s="933" t="s">
        <v>36</v>
      </c>
      <c r="X151" s="933" t="s">
        <v>36</v>
      </c>
      <c r="Y151" s="933" t="s">
        <v>36</v>
      </c>
      <c r="Z151" s="933">
        <v>2391.4560000000001</v>
      </c>
      <c r="AA151" s="933">
        <v>2391.4560000000001</v>
      </c>
      <c r="AB151" s="933">
        <v>2391.4560000000001</v>
      </c>
      <c r="AC151" s="933">
        <v>2391.4560000000001</v>
      </c>
      <c r="AD151" s="933" t="s">
        <v>36</v>
      </c>
      <c r="AE151" s="933" t="s">
        <v>36</v>
      </c>
      <c r="AF151" s="933" t="s">
        <v>36</v>
      </c>
      <c r="AG151" s="933" t="s">
        <v>36</v>
      </c>
      <c r="AH151" s="933" t="s">
        <v>36</v>
      </c>
      <c r="AI151" s="933" t="s">
        <v>36</v>
      </c>
      <c r="AJ151" s="933">
        <v>2391.4560000000001</v>
      </c>
      <c r="AK151" s="933">
        <v>2391.4560000000001</v>
      </c>
      <c r="AL151" s="933">
        <v>2391.4560000000001</v>
      </c>
      <c r="AM151" s="933">
        <v>2391.4560000000001</v>
      </c>
      <c r="AN151" s="933">
        <v>2391.4560000000001</v>
      </c>
      <c r="AO151" s="933">
        <v>2391.4560000000001</v>
      </c>
      <c r="AP151" s="933">
        <v>2391.4560000000001</v>
      </c>
      <c r="AQ151" s="933" t="s">
        <v>36</v>
      </c>
      <c r="AR151" s="933" t="s">
        <v>36</v>
      </c>
      <c r="AS151" s="933" t="s">
        <v>36</v>
      </c>
      <c r="AT151" s="933" t="s">
        <v>36</v>
      </c>
      <c r="AU151" s="933" t="s">
        <v>36</v>
      </c>
      <c r="AV151" s="933" t="s">
        <v>36</v>
      </c>
      <c r="AW151" s="933" t="s">
        <v>36</v>
      </c>
    </row>
    <row r="152" spans="1:49" x14ac:dyDescent="0.25">
      <c r="A152" s="443" t="s">
        <v>810</v>
      </c>
      <c r="B152" s="785">
        <v>6</v>
      </c>
      <c r="C152" s="446" t="s">
        <v>833</v>
      </c>
      <c r="D152" s="710" t="s">
        <v>806</v>
      </c>
      <c r="E152" s="933">
        <v>2231.7629999999999</v>
      </c>
      <c r="F152" s="933">
        <v>2231.7629999999999</v>
      </c>
      <c r="G152" s="933">
        <v>2231.7629999999999</v>
      </c>
      <c r="H152" s="933">
        <v>2231.7629999999999</v>
      </c>
      <c r="I152" s="933">
        <v>2231.7629999999999</v>
      </c>
      <c r="J152" s="933">
        <v>2231.7629999999999</v>
      </c>
      <c r="K152" s="933">
        <v>2231.7629999999999</v>
      </c>
      <c r="L152" s="933">
        <v>2231.7629999999999</v>
      </c>
      <c r="M152" s="933">
        <v>2231.7629999999999</v>
      </c>
      <c r="N152" s="933">
        <v>2231.7629999999999</v>
      </c>
      <c r="O152" s="933">
        <v>2231.7629999999999</v>
      </c>
      <c r="P152" s="933">
        <v>2231.7629999999999</v>
      </c>
      <c r="Q152" s="933">
        <v>2231.7629999999999</v>
      </c>
      <c r="R152" s="933">
        <v>2231.7629999999999</v>
      </c>
      <c r="S152" s="933" t="s">
        <v>36</v>
      </c>
      <c r="T152" s="933" t="s">
        <v>36</v>
      </c>
      <c r="U152" s="933" t="s">
        <v>36</v>
      </c>
      <c r="V152" s="933" t="s">
        <v>36</v>
      </c>
      <c r="W152" s="933" t="s">
        <v>36</v>
      </c>
      <c r="X152" s="933" t="s">
        <v>36</v>
      </c>
      <c r="Y152" s="933" t="s">
        <v>36</v>
      </c>
      <c r="Z152" s="933">
        <v>3710.998</v>
      </c>
      <c r="AA152" s="933">
        <v>3710.998</v>
      </c>
      <c r="AB152" s="933">
        <v>3710.998</v>
      </c>
      <c r="AC152" s="933">
        <v>3710.998</v>
      </c>
      <c r="AD152" s="933" t="s">
        <v>36</v>
      </c>
      <c r="AE152" s="933" t="s">
        <v>36</v>
      </c>
      <c r="AF152" s="933" t="s">
        <v>36</v>
      </c>
      <c r="AG152" s="933" t="s">
        <v>36</v>
      </c>
      <c r="AH152" s="933" t="s">
        <v>36</v>
      </c>
      <c r="AI152" s="933" t="s">
        <v>36</v>
      </c>
      <c r="AJ152" s="933">
        <v>3710.998</v>
      </c>
      <c r="AK152" s="933">
        <v>3710.998</v>
      </c>
      <c r="AL152" s="933">
        <v>3710.998</v>
      </c>
      <c r="AM152" s="933">
        <v>3710.998</v>
      </c>
      <c r="AN152" s="933">
        <v>3710.998</v>
      </c>
      <c r="AO152" s="933">
        <v>3710.998</v>
      </c>
      <c r="AP152" s="933">
        <v>3710.998</v>
      </c>
      <c r="AQ152" s="933" t="s">
        <v>36</v>
      </c>
      <c r="AR152" s="933" t="s">
        <v>36</v>
      </c>
      <c r="AS152" s="933" t="s">
        <v>36</v>
      </c>
      <c r="AT152" s="933" t="s">
        <v>36</v>
      </c>
      <c r="AU152" s="933" t="s">
        <v>36</v>
      </c>
      <c r="AV152" s="933" t="s">
        <v>36</v>
      </c>
      <c r="AW152" s="933" t="s">
        <v>36</v>
      </c>
    </row>
    <row r="153" spans="1:49" x14ac:dyDescent="0.25">
      <c r="A153" s="443" t="s">
        <v>811</v>
      </c>
      <c r="B153" s="785">
        <v>6</v>
      </c>
      <c r="C153" s="446" t="s">
        <v>833</v>
      </c>
      <c r="D153" s="710" t="s">
        <v>806</v>
      </c>
      <c r="E153" s="933">
        <v>1412.799</v>
      </c>
      <c r="F153" s="933">
        <v>1412.799</v>
      </c>
      <c r="G153" s="933">
        <v>1412.799</v>
      </c>
      <c r="H153" s="933">
        <v>1412.799</v>
      </c>
      <c r="I153" s="933">
        <v>1412.799</v>
      </c>
      <c r="J153" s="933">
        <v>1412.799</v>
      </c>
      <c r="K153" s="933">
        <v>1412.799</v>
      </c>
      <c r="L153" s="933">
        <v>1412.799</v>
      </c>
      <c r="M153" s="933">
        <v>1412.799</v>
      </c>
      <c r="N153" s="933">
        <v>1412.799</v>
      </c>
      <c r="O153" s="933">
        <v>1412.799</v>
      </c>
      <c r="P153" s="933">
        <v>1412.799</v>
      </c>
      <c r="Q153" s="933">
        <v>1412.799</v>
      </c>
      <c r="R153" s="933">
        <v>1412.799</v>
      </c>
      <c r="S153" s="933" t="s">
        <v>36</v>
      </c>
      <c r="T153" s="933" t="s">
        <v>36</v>
      </c>
      <c r="U153" s="933" t="s">
        <v>36</v>
      </c>
      <c r="V153" s="933" t="s">
        <v>36</v>
      </c>
      <c r="W153" s="933" t="s">
        <v>36</v>
      </c>
      <c r="X153" s="933" t="s">
        <v>36</v>
      </c>
      <c r="Y153" s="933" t="s">
        <v>36</v>
      </c>
      <c r="Z153" s="933">
        <v>2391.4389999999999</v>
      </c>
      <c r="AA153" s="933">
        <v>2391.4389999999999</v>
      </c>
      <c r="AB153" s="933">
        <v>2391.4389999999999</v>
      </c>
      <c r="AC153" s="933">
        <v>2391.4389999999999</v>
      </c>
      <c r="AD153" s="933" t="s">
        <v>36</v>
      </c>
      <c r="AE153" s="933" t="s">
        <v>36</v>
      </c>
      <c r="AF153" s="933" t="s">
        <v>36</v>
      </c>
      <c r="AG153" s="933" t="s">
        <v>36</v>
      </c>
      <c r="AH153" s="933" t="s">
        <v>36</v>
      </c>
      <c r="AI153" s="933" t="s">
        <v>36</v>
      </c>
      <c r="AJ153" s="933">
        <v>2391.4389999999999</v>
      </c>
      <c r="AK153" s="933">
        <v>2391.4389999999999</v>
      </c>
      <c r="AL153" s="933">
        <v>2391.4389999999999</v>
      </c>
      <c r="AM153" s="933">
        <v>2391.4389999999999</v>
      </c>
      <c r="AN153" s="933">
        <v>2391.4389999999999</v>
      </c>
      <c r="AO153" s="933">
        <v>2391.4389999999999</v>
      </c>
      <c r="AP153" s="933">
        <v>2391.4389999999999</v>
      </c>
      <c r="AQ153" s="933" t="s">
        <v>36</v>
      </c>
      <c r="AR153" s="933" t="s">
        <v>36</v>
      </c>
      <c r="AS153" s="933" t="s">
        <v>36</v>
      </c>
      <c r="AT153" s="933" t="s">
        <v>36</v>
      </c>
      <c r="AU153" s="933" t="s">
        <v>36</v>
      </c>
      <c r="AV153" s="933" t="s">
        <v>36</v>
      </c>
      <c r="AW153" s="933" t="s">
        <v>36</v>
      </c>
    </row>
    <row r="154" spans="1:49" x14ac:dyDescent="0.25">
      <c r="A154" s="443" t="s">
        <v>817</v>
      </c>
      <c r="B154" s="785">
        <v>6</v>
      </c>
      <c r="C154" s="446" t="s">
        <v>833</v>
      </c>
      <c r="D154" s="710" t="s">
        <v>806</v>
      </c>
      <c r="E154" s="933">
        <v>14821.387000000001</v>
      </c>
      <c r="F154" s="933">
        <v>14821.387000000001</v>
      </c>
      <c r="G154" s="933">
        <v>14821.387000000001</v>
      </c>
      <c r="H154" s="933">
        <v>14821.387000000001</v>
      </c>
      <c r="I154" s="933">
        <v>10586.705</v>
      </c>
      <c r="J154" s="933">
        <v>14821.387000000001</v>
      </c>
      <c r="K154" s="933">
        <v>14821.387000000001</v>
      </c>
      <c r="L154" s="933">
        <v>23820.074000000001</v>
      </c>
      <c r="M154" s="933">
        <v>23820</v>
      </c>
      <c r="N154" s="933">
        <v>10586.705</v>
      </c>
      <c r="O154" s="933">
        <v>10586.705</v>
      </c>
      <c r="P154" s="933">
        <v>10586.705</v>
      </c>
      <c r="Q154" s="933">
        <v>23820.074000000001</v>
      </c>
      <c r="R154" s="933">
        <v>23820</v>
      </c>
      <c r="S154" s="933" t="s">
        <v>36</v>
      </c>
      <c r="T154" s="933" t="s">
        <v>36</v>
      </c>
      <c r="U154" s="933" t="s">
        <v>36</v>
      </c>
      <c r="V154" s="933" t="s">
        <v>36</v>
      </c>
      <c r="W154" s="933" t="s">
        <v>36</v>
      </c>
      <c r="X154" s="933" t="s">
        <v>36</v>
      </c>
      <c r="Y154" s="933" t="s">
        <v>36</v>
      </c>
      <c r="Z154" s="933">
        <v>29983.401999999998</v>
      </c>
      <c r="AA154" s="933">
        <v>29983.401999999998</v>
      </c>
      <c r="AB154" s="933">
        <v>29983.401999999998</v>
      </c>
      <c r="AC154" s="933">
        <v>29983.401999999998</v>
      </c>
      <c r="AD154" s="933" t="s">
        <v>36</v>
      </c>
      <c r="AE154" s="933" t="s">
        <v>36</v>
      </c>
      <c r="AF154" s="933" t="s">
        <v>36</v>
      </c>
      <c r="AG154" s="933" t="s">
        <v>36</v>
      </c>
      <c r="AH154" s="933" t="s">
        <v>36</v>
      </c>
      <c r="AI154" s="933" t="s">
        <v>36</v>
      </c>
      <c r="AJ154" s="933">
        <v>29983.401999999998</v>
      </c>
      <c r="AK154" s="933">
        <v>29983.401999999998</v>
      </c>
      <c r="AL154" s="933">
        <v>29983.401999999998</v>
      </c>
      <c r="AM154" s="933">
        <v>29983.401999999998</v>
      </c>
      <c r="AN154" s="933">
        <v>29983.401999999998</v>
      </c>
      <c r="AO154" s="933">
        <v>29983.401999999998</v>
      </c>
      <c r="AP154" s="933">
        <v>29983.401999999998</v>
      </c>
      <c r="AQ154" s="933" t="s">
        <v>36</v>
      </c>
      <c r="AR154" s="933" t="s">
        <v>36</v>
      </c>
      <c r="AS154" s="933" t="s">
        <v>36</v>
      </c>
      <c r="AT154" s="933" t="s">
        <v>36</v>
      </c>
      <c r="AU154" s="933" t="s">
        <v>36</v>
      </c>
      <c r="AV154" s="933" t="s">
        <v>36</v>
      </c>
      <c r="AW154" s="933" t="s">
        <v>36</v>
      </c>
    </row>
    <row r="155" spans="1:49" x14ac:dyDescent="0.25">
      <c r="A155" s="443" t="s">
        <v>818</v>
      </c>
      <c r="B155" s="785">
        <v>6</v>
      </c>
      <c r="C155" s="446" t="s">
        <v>833</v>
      </c>
      <c r="D155" s="710" t="s">
        <v>806</v>
      </c>
      <c r="E155" s="933">
        <v>3124.4690000000001</v>
      </c>
      <c r="F155" s="933">
        <v>3124.4690000000001</v>
      </c>
      <c r="G155" s="933">
        <v>3124.4690000000001</v>
      </c>
      <c r="H155" s="933">
        <v>3124.4690000000001</v>
      </c>
      <c r="I155" s="933">
        <v>2231.7629999999999</v>
      </c>
      <c r="J155" s="933">
        <v>3124.4690000000001</v>
      </c>
      <c r="K155" s="933">
        <v>3124.4690000000001</v>
      </c>
      <c r="L155" s="933">
        <v>3124.4690000000001</v>
      </c>
      <c r="M155" s="933">
        <v>3124.4690000000001</v>
      </c>
      <c r="N155" s="933">
        <v>2231.7629999999999</v>
      </c>
      <c r="O155" s="933">
        <v>2231.7629999999999</v>
      </c>
      <c r="P155" s="933">
        <v>2231.7629999999999</v>
      </c>
      <c r="Q155" s="933">
        <v>2231.7629999999999</v>
      </c>
      <c r="R155" s="933">
        <v>2231.7629999999999</v>
      </c>
      <c r="S155" s="933" t="s">
        <v>36</v>
      </c>
      <c r="T155" s="933" t="s">
        <v>36</v>
      </c>
      <c r="U155" s="933" t="s">
        <v>36</v>
      </c>
      <c r="V155" s="933" t="s">
        <v>36</v>
      </c>
      <c r="W155" s="933" t="s">
        <v>36</v>
      </c>
      <c r="X155" s="933" t="s">
        <v>36</v>
      </c>
      <c r="Y155" s="933" t="s">
        <v>36</v>
      </c>
      <c r="Z155" s="933">
        <v>3710.9740000000002</v>
      </c>
      <c r="AA155" s="933">
        <v>3710.9740000000002</v>
      </c>
      <c r="AB155" s="933">
        <v>3710.9740000000002</v>
      </c>
      <c r="AC155" s="933">
        <v>3710.9740000000002</v>
      </c>
      <c r="AD155" s="933" t="s">
        <v>36</v>
      </c>
      <c r="AE155" s="933" t="s">
        <v>36</v>
      </c>
      <c r="AF155" s="933" t="s">
        <v>36</v>
      </c>
      <c r="AG155" s="933" t="s">
        <v>36</v>
      </c>
      <c r="AH155" s="933" t="s">
        <v>36</v>
      </c>
      <c r="AI155" s="933" t="s">
        <v>36</v>
      </c>
      <c r="AJ155" s="933">
        <v>3710.9740000000002</v>
      </c>
      <c r="AK155" s="933">
        <v>3710.9740000000002</v>
      </c>
      <c r="AL155" s="933">
        <v>3710.9740000000002</v>
      </c>
      <c r="AM155" s="933">
        <v>3710.9740000000002</v>
      </c>
      <c r="AN155" s="933">
        <v>3710.9740000000002</v>
      </c>
      <c r="AO155" s="933">
        <v>3710.9740000000002</v>
      </c>
      <c r="AP155" s="933">
        <v>3710.9740000000002</v>
      </c>
      <c r="AQ155" s="933" t="s">
        <v>36</v>
      </c>
      <c r="AR155" s="933" t="s">
        <v>36</v>
      </c>
      <c r="AS155" s="933" t="s">
        <v>36</v>
      </c>
      <c r="AT155" s="933" t="s">
        <v>36</v>
      </c>
      <c r="AU155" s="933" t="s">
        <v>36</v>
      </c>
      <c r="AV155" s="933" t="s">
        <v>36</v>
      </c>
      <c r="AW155" s="933" t="s">
        <v>36</v>
      </c>
    </row>
    <row r="156" spans="1:49" x14ac:dyDescent="0.25">
      <c r="A156" s="443" t="s">
        <v>819</v>
      </c>
      <c r="B156" s="785">
        <v>6</v>
      </c>
      <c r="C156" s="446" t="s">
        <v>833</v>
      </c>
      <c r="D156" s="710" t="s">
        <v>806</v>
      </c>
      <c r="E156" s="933">
        <v>1978.0630000000001</v>
      </c>
      <c r="F156" s="933">
        <v>1978.0630000000001</v>
      </c>
      <c r="G156" s="933">
        <v>1978.0630000000001</v>
      </c>
      <c r="H156" s="933">
        <v>1978.0630000000001</v>
      </c>
      <c r="I156" s="933">
        <v>1412.902</v>
      </c>
      <c r="J156" s="933">
        <v>1978.0630000000001</v>
      </c>
      <c r="K156" s="933">
        <v>1978.0630000000001</v>
      </c>
      <c r="L156" s="933">
        <v>1978.0630000000001</v>
      </c>
      <c r="M156" s="933">
        <v>1978.0630000000001</v>
      </c>
      <c r="N156" s="933">
        <v>1412.902</v>
      </c>
      <c r="O156" s="933">
        <v>1412.902</v>
      </c>
      <c r="P156" s="933">
        <v>1412.902</v>
      </c>
      <c r="Q156" s="933">
        <v>1412.902</v>
      </c>
      <c r="R156" s="933">
        <v>1412.902</v>
      </c>
      <c r="S156" s="933" t="s">
        <v>36</v>
      </c>
      <c r="T156" s="933" t="s">
        <v>36</v>
      </c>
      <c r="U156" s="933" t="s">
        <v>36</v>
      </c>
      <c r="V156" s="933" t="s">
        <v>36</v>
      </c>
      <c r="W156" s="933" t="s">
        <v>36</v>
      </c>
      <c r="X156" s="933" t="s">
        <v>36</v>
      </c>
      <c r="Y156" s="933" t="s">
        <v>36</v>
      </c>
      <c r="Z156" s="933">
        <v>2391.4560000000001</v>
      </c>
      <c r="AA156" s="933">
        <v>2391.4560000000001</v>
      </c>
      <c r="AB156" s="933">
        <v>2391.4560000000001</v>
      </c>
      <c r="AC156" s="933">
        <v>2391.4560000000001</v>
      </c>
      <c r="AD156" s="933" t="s">
        <v>36</v>
      </c>
      <c r="AE156" s="933" t="s">
        <v>36</v>
      </c>
      <c r="AF156" s="933" t="s">
        <v>36</v>
      </c>
      <c r="AG156" s="933" t="s">
        <v>36</v>
      </c>
      <c r="AH156" s="933" t="s">
        <v>36</v>
      </c>
      <c r="AI156" s="933" t="s">
        <v>36</v>
      </c>
      <c r="AJ156" s="933">
        <v>2391.4560000000001</v>
      </c>
      <c r="AK156" s="933">
        <v>2391.4560000000001</v>
      </c>
      <c r="AL156" s="933">
        <v>2391.4560000000001</v>
      </c>
      <c r="AM156" s="933">
        <v>2391.4560000000001</v>
      </c>
      <c r="AN156" s="933">
        <v>2391.4560000000001</v>
      </c>
      <c r="AO156" s="933">
        <v>2391.4560000000001</v>
      </c>
      <c r="AP156" s="933">
        <v>2391.4560000000001</v>
      </c>
      <c r="AQ156" s="933" t="s">
        <v>36</v>
      </c>
      <c r="AR156" s="933" t="s">
        <v>36</v>
      </c>
      <c r="AS156" s="933" t="s">
        <v>36</v>
      </c>
      <c r="AT156" s="933" t="s">
        <v>36</v>
      </c>
      <c r="AU156" s="933" t="s">
        <v>36</v>
      </c>
      <c r="AV156" s="933" t="s">
        <v>36</v>
      </c>
      <c r="AW156" s="933" t="s">
        <v>36</v>
      </c>
    </row>
    <row r="157" spans="1:49" x14ac:dyDescent="0.25">
      <c r="A157" s="443" t="s">
        <v>820</v>
      </c>
      <c r="B157" s="785">
        <v>6</v>
      </c>
      <c r="C157" s="446" t="s">
        <v>833</v>
      </c>
      <c r="D157" s="710" t="s">
        <v>806</v>
      </c>
      <c r="E157" s="933">
        <v>3124.4690000000001</v>
      </c>
      <c r="F157" s="933">
        <v>3124.4690000000001</v>
      </c>
      <c r="G157" s="933">
        <v>3124.4690000000001</v>
      </c>
      <c r="H157" s="933">
        <v>3124.4690000000001</v>
      </c>
      <c r="I157" s="933">
        <v>2231.7629999999999</v>
      </c>
      <c r="J157" s="933">
        <v>3124.4690000000001</v>
      </c>
      <c r="K157" s="933">
        <v>3124.4690000000001</v>
      </c>
      <c r="L157" s="933">
        <v>3124.4690000000001</v>
      </c>
      <c r="M157" s="933">
        <v>3124.4690000000001</v>
      </c>
      <c r="N157" s="933">
        <v>2231.7629999999999</v>
      </c>
      <c r="O157" s="933">
        <v>2231.7629999999999</v>
      </c>
      <c r="P157" s="933">
        <v>2231.7629999999999</v>
      </c>
      <c r="Q157" s="933">
        <v>2231.7629999999999</v>
      </c>
      <c r="R157" s="933">
        <v>2231.7629999999999</v>
      </c>
      <c r="S157" s="933" t="s">
        <v>36</v>
      </c>
      <c r="T157" s="933" t="s">
        <v>36</v>
      </c>
      <c r="U157" s="933" t="s">
        <v>36</v>
      </c>
      <c r="V157" s="933" t="s">
        <v>36</v>
      </c>
      <c r="W157" s="933" t="s">
        <v>36</v>
      </c>
      <c r="X157" s="933" t="s">
        <v>36</v>
      </c>
      <c r="Y157" s="933" t="s">
        <v>36</v>
      </c>
      <c r="Z157" s="933">
        <v>3710.998</v>
      </c>
      <c r="AA157" s="933">
        <v>3710.998</v>
      </c>
      <c r="AB157" s="933">
        <v>3710.998</v>
      </c>
      <c r="AC157" s="933">
        <v>3710.998</v>
      </c>
      <c r="AD157" s="933" t="s">
        <v>36</v>
      </c>
      <c r="AE157" s="933" t="s">
        <v>36</v>
      </c>
      <c r="AF157" s="933" t="s">
        <v>36</v>
      </c>
      <c r="AG157" s="933" t="s">
        <v>36</v>
      </c>
      <c r="AH157" s="933" t="s">
        <v>36</v>
      </c>
      <c r="AI157" s="933" t="s">
        <v>36</v>
      </c>
      <c r="AJ157" s="933">
        <v>3710.998</v>
      </c>
      <c r="AK157" s="933">
        <v>3710.998</v>
      </c>
      <c r="AL157" s="933">
        <v>3710.998</v>
      </c>
      <c r="AM157" s="933">
        <v>3710.998</v>
      </c>
      <c r="AN157" s="933">
        <v>3710.998</v>
      </c>
      <c r="AO157" s="933">
        <v>3710.998</v>
      </c>
      <c r="AP157" s="933">
        <v>3710.998</v>
      </c>
      <c r="AQ157" s="933" t="s">
        <v>36</v>
      </c>
      <c r="AR157" s="933" t="s">
        <v>36</v>
      </c>
      <c r="AS157" s="933" t="s">
        <v>36</v>
      </c>
      <c r="AT157" s="933" t="s">
        <v>36</v>
      </c>
      <c r="AU157" s="933" t="s">
        <v>36</v>
      </c>
      <c r="AV157" s="933" t="s">
        <v>36</v>
      </c>
      <c r="AW157" s="933" t="s">
        <v>36</v>
      </c>
    </row>
    <row r="158" spans="1:49" x14ac:dyDescent="0.25">
      <c r="A158" s="443" t="s">
        <v>821</v>
      </c>
      <c r="B158" s="785">
        <v>6</v>
      </c>
      <c r="C158" s="446" t="s">
        <v>833</v>
      </c>
      <c r="D158" s="710" t="s">
        <v>806</v>
      </c>
      <c r="E158" s="933">
        <v>1977.9179999999999</v>
      </c>
      <c r="F158" s="933">
        <v>1977.9179999999999</v>
      </c>
      <c r="G158" s="933">
        <v>1977.9179999999999</v>
      </c>
      <c r="H158" s="933">
        <v>1977.9179999999999</v>
      </c>
      <c r="I158" s="933">
        <v>1412.799</v>
      </c>
      <c r="J158" s="933">
        <v>1977.9179999999999</v>
      </c>
      <c r="K158" s="933">
        <v>1977.9179999999999</v>
      </c>
      <c r="L158" s="933">
        <v>1977.9179999999999</v>
      </c>
      <c r="M158" s="933">
        <v>1977.9179999999999</v>
      </c>
      <c r="N158" s="933">
        <v>1412.799</v>
      </c>
      <c r="O158" s="933">
        <v>1412.799</v>
      </c>
      <c r="P158" s="933">
        <v>1412.799</v>
      </c>
      <c r="Q158" s="933">
        <v>1412.799</v>
      </c>
      <c r="R158" s="933">
        <v>1412.799</v>
      </c>
      <c r="S158" s="933" t="s">
        <v>36</v>
      </c>
      <c r="T158" s="933" t="s">
        <v>36</v>
      </c>
      <c r="U158" s="933" t="s">
        <v>36</v>
      </c>
      <c r="V158" s="933" t="s">
        <v>36</v>
      </c>
      <c r="W158" s="933" t="s">
        <v>36</v>
      </c>
      <c r="X158" s="933" t="s">
        <v>36</v>
      </c>
      <c r="Y158" s="933" t="s">
        <v>36</v>
      </c>
      <c r="Z158" s="933">
        <v>2391.4389999999999</v>
      </c>
      <c r="AA158" s="933">
        <v>2391.4389999999999</v>
      </c>
      <c r="AB158" s="933">
        <v>2391.4389999999999</v>
      </c>
      <c r="AC158" s="933">
        <v>2391.4389999999999</v>
      </c>
      <c r="AD158" s="933" t="s">
        <v>36</v>
      </c>
      <c r="AE158" s="933" t="s">
        <v>36</v>
      </c>
      <c r="AF158" s="933" t="s">
        <v>36</v>
      </c>
      <c r="AG158" s="933" t="s">
        <v>36</v>
      </c>
      <c r="AH158" s="933" t="s">
        <v>36</v>
      </c>
      <c r="AI158" s="933" t="s">
        <v>36</v>
      </c>
      <c r="AJ158" s="933">
        <v>2391.4389999999999</v>
      </c>
      <c r="AK158" s="933">
        <v>2391.4389999999999</v>
      </c>
      <c r="AL158" s="933">
        <v>2391.4389999999999</v>
      </c>
      <c r="AM158" s="933">
        <v>2391.4389999999999</v>
      </c>
      <c r="AN158" s="933">
        <v>2391.4389999999999</v>
      </c>
      <c r="AO158" s="933">
        <v>2391.4389999999999</v>
      </c>
      <c r="AP158" s="933">
        <v>2391.4389999999999</v>
      </c>
      <c r="AQ158" s="933" t="s">
        <v>36</v>
      </c>
      <c r="AR158" s="933" t="s">
        <v>36</v>
      </c>
      <c r="AS158" s="933" t="s">
        <v>36</v>
      </c>
      <c r="AT158" s="933" t="s">
        <v>36</v>
      </c>
      <c r="AU158" s="933" t="s">
        <v>36</v>
      </c>
      <c r="AV158" s="933" t="s">
        <v>36</v>
      </c>
      <c r="AW158" s="933" t="s">
        <v>36</v>
      </c>
    </row>
    <row r="159" spans="1:49" x14ac:dyDescent="0.25">
      <c r="A159" s="443" t="s">
        <v>1073</v>
      </c>
      <c r="B159" s="785">
        <v>6</v>
      </c>
      <c r="C159" s="446" t="s">
        <v>833</v>
      </c>
      <c r="D159" s="710" t="s">
        <v>806</v>
      </c>
      <c r="E159" s="933" t="s">
        <v>36</v>
      </c>
      <c r="F159" s="933" t="s">
        <v>36</v>
      </c>
      <c r="G159" s="933" t="s">
        <v>36</v>
      </c>
      <c r="H159" s="933" t="s">
        <v>36</v>
      </c>
      <c r="I159" s="933" t="s">
        <v>36</v>
      </c>
      <c r="J159" s="933" t="s">
        <v>36</v>
      </c>
      <c r="K159" s="933" t="s">
        <v>36</v>
      </c>
      <c r="L159" s="933" t="s">
        <v>36</v>
      </c>
      <c r="M159" s="933" t="s">
        <v>36</v>
      </c>
      <c r="N159" s="933" t="s">
        <v>36</v>
      </c>
      <c r="O159" s="933" t="s">
        <v>36</v>
      </c>
      <c r="P159" s="933" t="s">
        <v>36</v>
      </c>
      <c r="Q159" s="933" t="s">
        <v>36</v>
      </c>
      <c r="R159" s="933" t="s">
        <v>36</v>
      </c>
      <c r="S159" s="933" t="s">
        <v>36</v>
      </c>
      <c r="T159" s="933" t="s">
        <v>36</v>
      </c>
      <c r="U159" s="933" t="s">
        <v>36</v>
      </c>
      <c r="V159" s="933" t="s">
        <v>36</v>
      </c>
      <c r="W159" s="933" t="s">
        <v>36</v>
      </c>
      <c r="X159" s="933" t="s">
        <v>36</v>
      </c>
      <c r="Y159" s="933" t="s">
        <v>36</v>
      </c>
      <c r="Z159" s="933">
        <v>29983.401999999998</v>
      </c>
      <c r="AA159" s="933">
        <v>29983.401999999998</v>
      </c>
      <c r="AB159" s="933">
        <v>29983.401999999998</v>
      </c>
      <c r="AC159" s="933">
        <v>29983.401999999998</v>
      </c>
      <c r="AD159" s="933" t="s">
        <v>36</v>
      </c>
      <c r="AE159" s="933" t="s">
        <v>36</v>
      </c>
      <c r="AF159" s="933" t="s">
        <v>36</v>
      </c>
      <c r="AG159" s="933" t="s">
        <v>36</v>
      </c>
      <c r="AH159" s="933" t="s">
        <v>36</v>
      </c>
      <c r="AI159" s="933" t="s">
        <v>36</v>
      </c>
      <c r="AJ159" s="933">
        <v>29983.401999999998</v>
      </c>
      <c r="AK159" s="933">
        <v>29983.401999999998</v>
      </c>
      <c r="AL159" s="933">
        <v>29983.401999999998</v>
      </c>
      <c r="AM159" s="933">
        <v>29983.401999999998</v>
      </c>
      <c r="AN159" s="933">
        <v>29983.401999999998</v>
      </c>
      <c r="AO159" s="933">
        <v>29983.401999999998</v>
      </c>
      <c r="AP159" s="933">
        <v>29983.401999999998</v>
      </c>
      <c r="AQ159" s="933" t="s">
        <v>36</v>
      </c>
      <c r="AR159" s="933" t="s">
        <v>36</v>
      </c>
      <c r="AS159" s="933" t="s">
        <v>36</v>
      </c>
      <c r="AT159" s="933" t="s">
        <v>36</v>
      </c>
      <c r="AU159" s="933" t="s">
        <v>36</v>
      </c>
      <c r="AV159" s="933" t="s">
        <v>36</v>
      </c>
      <c r="AW159" s="933" t="s">
        <v>36</v>
      </c>
    </row>
    <row r="160" spans="1:49" x14ac:dyDescent="0.25">
      <c r="A160" s="443" t="s">
        <v>1074</v>
      </c>
      <c r="B160" s="785">
        <v>6</v>
      </c>
      <c r="C160" s="446" t="s">
        <v>833</v>
      </c>
      <c r="D160" s="710" t="s">
        <v>806</v>
      </c>
      <c r="E160" s="933" t="s">
        <v>36</v>
      </c>
      <c r="F160" s="933" t="s">
        <v>36</v>
      </c>
      <c r="G160" s="933" t="s">
        <v>36</v>
      </c>
      <c r="H160" s="933" t="s">
        <v>36</v>
      </c>
      <c r="I160" s="933" t="s">
        <v>36</v>
      </c>
      <c r="J160" s="933" t="s">
        <v>36</v>
      </c>
      <c r="K160" s="933" t="s">
        <v>36</v>
      </c>
      <c r="L160" s="933" t="s">
        <v>36</v>
      </c>
      <c r="M160" s="933" t="s">
        <v>36</v>
      </c>
      <c r="N160" s="933" t="s">
        <v>36</v>
      </c>
      <c r="O160" s="933" t="s">
        <v>36</v>
      </c>
      <c r="P160" s="933" t="s">
        <v>36</v>
      </c>
      <c r="Q160" s="933" t="s">
        <v>36</v>
      </c>
      <c r="R160" s="933" t="s">
        <v>36</v>
      </c>
      <c r="S160" s="933" t="s">
        <v>36</v>
      </c>
      <c r="T160" s="933" t="s">
        <v>36</v>
      </c>
      <c r="U160" s="933" t="s">
        <v>36</v>
      </c>
      <c r="V160" s="933" t="s">
        <v>36</v>
      </c>
      <c r="W160" s="933" t="s">
        <v>36</v>
      </c>
      <c r="X160" s="933" t="s">
        <v>36</v>
      </c>
      <c r="Y160" s="933" t="s">
        <v>36</v>
      </c>
      <c r="Z160" s="933">
        <v>3710.9740000000002</v>
      </c>
      <c r="AA160" s="933">
        <v>3710.9740000000002</v>
      </c>
      <c r="AB160" s="933">
        <v>3710.9740000000002</v>
      </c>
      <c r="AC160" s="933">
        <v>3710.9740000000002</v>
      </c>
      <c r="AD160" s="933" t="s">
        <v>36</v>
      </c>
      <c r="AE160" s="933" t="s">
        <v>36</v>
      </c>
      <c r="AF160" s="933" t="s">
        <v>36</v>
      </c>
      <c r="AG160" s="933" t="s">
        <v>36</v>
      </c>
      <c r="AH160" s="933" t="s">
        <v>36</v>
      </c>
      <c r="AI160" s="933" t="s">
        <v>36</v>
      </c>
      <c r="AJ160" s="933">
        <v>3710.9740000000002</v>
      </c>
      <c r="AK160" s="933">
        <v>3710.9740000000002</v>
      </c>
      <c r="AL160" s="933">
        <v>3710.9740000000002</v>
      </c>
      <c r="AM160" s="933">
        <v>3710.9740000000002</v>
      </c>
      <c r="AN160" s="933">
        <v>3710.9740000000002</v>
      </c>
      <c r="AO160" s="933">
        <v>3710.9740000000002</v>
      </c>
      <c r="AP160" s="933">
        <v>3710.9740000000002</v>
      </c>
      <c r="AQ160" s="933" t="s">
        <v>36</v>
      </c>
      <c r="AR160" s="933" t="s">
        <v>36</v>
      </c>
      <c r="AS160" s="933" t="s">
        <v>36</v>
      </c>
      <c r="AT160" s="933" t="s">
        <v>36</v>
      </c>
      <c r="AU160" s="933" t="s">
        <v>36</v>
      </c>
      <c r="AV160" s="933" t="s">
        <v>36</v>
      </c>
      <c r="AW160" s="933" t="s">
        <v>36</v>
      </c>
    </row>
    <row r="161" spans="1:49" x14ac:dyDescent="0.25">
      <c r="A161" s="443" t="s">
        <v>1075</v>
      </c>
      <c r="B161" s="785">
        <v>6</v>
      </c>
      <c r="C161" s="446" t="s">
        <v>833</v>
      </c>
      <c r="D161" s="710" t="s">
        <v>806</v>
      </c>
      <c r="E161" s="933" t="s">
        <v>36</v>
      </c>
      <c r="F161" s="933" t="s">
        <v>36</v>
      </c>
      <c r="G161" s="933" t="s">
        <v>36</v>
      </c>
      <c r="H161" s="933" t="s">
        <v>36</v>
      </c>
      <c r="I161" s="933" t="s">
        <v>36</v>
      </c>
      <c r="J161" s="933" t="s">
        <v>36</v>
      </c>
      <c r="K161" s="933" t="s">
        <v>36</v>
      </c>
      <c r="L161" s="933" t="s">
        <v>36</v>
      </c>
      <c r="M161" s="933" t="s">
        <v>36</v>
      </c>
      <c r="N161" s="933" t="s">
        <v>36</v>
      </c>
      <c r="O161" s="933" t="s">
        <v>36</v>
      </c>
      <c r="P161" s="933" t="s">
        <v>36</v>
      </c>
      <c r="Q161" s="933" t="s">
        <v>36</v>
      </c>
      <c r="R161" s="933" t="s">
        <v>36</v>
      </c>
      <c r="S161" s="933" t="s">
        <v>36</v>
      </c>
      <c r="T161" s="933" t="s">
        <v>36</v>
      </c>
      <c r="U161" s="933" t="s">
        <v>36</v>
      </c>
      <c r="V161" s="933" t="s">
        <v>36</v>
      </c>
      <c r="W161" s="933" t="s">
        <v>36</v>
      </c>
      <c r="X161" s="933" t="s">
        <v>36</v>
      </c>
      <c r="Y161" s="933" t="s">
        <v>36</v>
      </c>
      <c r="Z161" s="933">
        <v>2391.4560000000001</v>
      </c>
      <c r="AA161" s="933">
        <v>2391.4560000000001</v>
      </c>
      <c r="AB161" s="933">
        <v>2391.4560000000001</v>
      </c>
      <c r="AC161" s="933">
        <v>2391.4560000000001</v>
      </c>
      <c r="AD161" s="933" t="s">
        <v>36</v>
      </c>
      <c r="AE161" s="933" t="s">
        <v>36</v>
      </c>
      <c r="AF161" s="933" t="s">
        <v>36</v>
      </c>
      <c r="AG161" s="933" t="s">
        <v>36</v>
      </c>
      <c r="AH161" s="933" t="s">
        <v>36</v>
      </c>
      <c r="AI161" s="933" t="s">
        <v>36</v>
      </c>
      <c r="AJ161" s="933">
        <v>2391.4560000000001</v>
      </c>
      <c r="AK161" s="933">
        <v>2391.4560000000001</v>
      </c>
      <c r="AL161" s="933">
        <v>2391.4560000000001</v>
      </c>
      <c r="AM161" s="933">
        <v>2391.4560000000001</v>
      </c>
      <c r="AN161" s="933">
        <v>2391.4560000000001</v>
      </c>
      <c r="AO161" s="933">
        <v>2391.4560000000001</v>
      </c>
      <c r="AP161" s="933">
        <v>2391.4560000000001</v>
      </c>
      <c r="AQ161" s="933" t="s">
        <v>36</v>
      </c>
      <c r="AR161" s="933" t="s">
        <v>36</v>
      </c>
      <c r="AS161" s="933" t="s">
        <v>36</v>
      </c>
      <c r="AT161" s="933" t="s">
        <v>36</v>
      </c>
      <c r="AU161" s="933" t="s">
        <v>36</v>
      </c>
      <c r="AV161" s="933" t="s">
        <v>36</v>
      </c>
      <c r="AW161" s="933" t="s">
        <v>36</v>
      </c>
    </row>
    <row r="162" spans="1:49" x14ac:dyDescent="0.25">
      <c r="A162" s="443" t="s">
        <v>1076</v>
      </c>
      <c r="B162" s="785">
        <v>6</v>
      </c>
      <c r="C162" s="446" t="s">
        <v>833</v>
      </c>
      <c r="D162" s="710" t="s">
        <v>806</v>
      </c>
      <c r="E162" s="933" t="s">
        <v>36</v>
      </c>
      <c r="F162" s="933" t="s">
        <v>36</v>
      </c>
      <c r="G162" s="933" t="s">
        <v>36</v>
      </c>
      <c r="H162" s="933" t="s">
        <v>36</v>
      </c>
      <c r="I162" s="933" t="s">
        <v>36</v>
      </c>
      <c r="J162" s="933" t="s">
        <v>36</v>
      </c>
      <c r="K162" s="933" t="s">
        <v>36</v>
      </c>
      <c r="L162" s="933" t="s">
        <v>36</v>
      </c>
      <c r="M162" s="933" t="s">
        <v>36</v>
      </c>
      <c r="N162" s="933" t="s">
        <v>36</v>
      </c>
      <c r="O162" s="933" t="s">
        <v>36</v>
      </c>
      <c r="P162" s="933" t="s">
        <v>36</v>
      </c>
      <c r="Q162" s="933" t="s">
        <v>36</v>
      </c>
      <c r="R162" s="933" t="s">
        <v>36</v>
      </c>
      <c r="S162" s="933" t="s">
        <v>36</v>
      </c>
      <c r="T162" s="933" t="s">
        <v>36</v>
      </c>
      <c r="U162" s="933" t="s">
        <v>36</v>
      </c>
      <c r="V162" s="933" t="s">
        <v>36</v>
      </c>
      <c r="W162" s="933" t="s">
        <v>36</v>
      </c>
      <c r="X162" s="933" t="s">
        <v>36</v>
      </c>
      <c r="Y162" s="933" t="s">
        <v>36</v>
      </c>
      <c r="Z162" s="933">
        <v>3710.998</v>
      </c>
      <c r="AA162" s="933">
        <v>3710.998</v>
      </c>
      <c r="AB162" s="933">
        <v>3710.998</v>
      </c>
      <c r="AC162" s="933">
        <v>3710.998</v>
      </c>
      <c r="AD162" s="933" t="s">
        <v>36</v>
      </c>
      <c r="AE162" s="933" t="s">
        <v>36</v>
      </c>
      <c r="AF162" s="933" t="s">
        <v>36</v>
      </c>
      <c r="AG162" s="933" t="s">
        <v>36</v>
      </c>
      <c r="AH162" s="933" t="s">
        <v>36</v>
      </c>
      <c r="AI162" s="933" t="s">
        <v>36</v>
      </c>
      <c r="AJ162" s="933">
        <v>3710.998</v>
      </c>
      <c r="AK162" s="933">
        <v>3710.998</v>
      </c>
      <c r="AL162" s="933">
        <v>3710.998</v>
      </c>
      <c r="AM162" s="933">
        <v>3710.998</v>
      </c>
      <c r="AN162" s="933">
        <v>3710.998</v>
      </c>
      <c r="AO162" s="933">
        <v>3710.998</v>
      </c>
      <c r="AP162" s="933">
        <v>3710.998</v>
      </c>
      <c r="AQ162" s="933" t="s">
        <v>36</v>
      </c>
      <c r="AR162" s="933" t="s">
        <v>36</v>
      </c>
      <c r="AS162" s="933" t="s">
        <v>36</v>
      </c>
      <c r="AT162" s="933" t="s">
        <v>36</v>
      </c>
      <c r="AU162" s="933" t="s">
        <v>36</v>
      </c>
      <c r="AV162" s="933" t="s">
        <v>36</v>
      </c>
      <c r="AW162" s="933" t="s">
        <v>36</v>
      </c>
    </row>
    <row r="163" spans="1:49" x14ac:dyDescent="0.25">
      <c r="A163" s="443" t="s">
        <v>1077</v>
      </c>
      <c r="B163" s="785">
        <v>6</v>
      </c>
      <c r="C163" s="446" t="s">
        <v>833</v>
      </c>
      <c r="D163" s="710" t="s">
        <v>806</v>
      </c>
      <c r="E163" s="933" t="s">
        <v>36</v>
      </c>
      <c r="F163" s="933" t="s">
        <v>36</v>
      </c>
      <c r="G163" s="933" t="s">
        <v>36</v>
      </c>
      <c r="H163" s="933" t="s">
        <v>36</v>
      </c>
      <c r="I163" s="933" t="s">
        <v>36</v>
      </c>
      <c r="J163" s="933" t="s">
        <v>36</v>
      </c>
      <c r="K163" s="933" t="s">
        <v>36</v>
      </c>
      <c r="L163" s="933" t="s">
        <v>36</v>
      </c>
      <c r="M163" s="933" t="s">
        <v>36</v>
      </c>
      <c r="N163" s="933" t="s">
        <v>36</v>
      </c>
      <c r="O163" s="933" t="s">
        <v>36</v>
      </c>
      <c r="P163" s="933" t="s">
        <v>36</v>
      </c>
      <c r="Q163" s="933" t="s">
        <v>36</v>
      </c>
      <c r="R163" s="933" t="s">
        <v>36</v>
      </c>
      <c r="S163" s="933" t="s">
        <v>36</v>
      </c>
      <c r="T163" s="933" t="s">
        <v>36</v>
      </c>
      <c r="U163" s="933" t="s">
        <v>36</v>
      </c>
      <c r="V163" s="933" t="s">
        <v>36</v>
      </c>
      <c r="W163" s="933" t="s">
        <v>36</v>
      </c>
      <c r="X163" s="933" t="s">
        <v>36</v>
      </c>
      <c r="Y163" s="933" t="s">
        <v>36</v>
      </c>
      <c r="Z163" s="933">
        <v>2391.4389999999999</v>
      </c>
      <c r="AA163" s="933">
        <v>2391.4389999999999</v>
      </c>
      <c r="AB163" s="933">
        <v>2391.4389999999999</v>
      </c>
      <c r="AC163" s="933">
        <v>2391.4389999999999</v>
      </c>
      <c r="AD163" s="933" t="s">
        <v>36</v>
      </c>
      <c r="AE163" s="933" t="s">
        <v>36</v>
      </c>
      <c r="AF163" s="933" t="s">
        <v>36</v>
      </c>
      <c r="AG163" s="933" t="s">
        <v>36</v>
      </c>
      <c r="AH163" s="933" t="s">
        <v>36</v>
      </c>
      <c r="AI163" s="933" t="s">
        <v>36</v>
      </c>
      <c r="AJ163" s="933">
        <v>2391.4389999999999</v>
      </c>
      <c r="AK163" s="933">
        <v>2391.4389999999999</v>
      </c>
      <c r="AL163" s="933">
        <v>2391.4389999999999</v>
      </c>
      <c r="AM163" s="933">
        <v>2391.4389999999999</v>
      </c>
      <c r="AN163" s="933">
        <v>2391.4389999999999</v>
      </c>
      <c r="AO163" s="933">
        <v>2391.4389999999999</v>
      </c>
      <c r="AP163" s="933">
        <v>2391.4389999999999</v>
      </c>
      <c r="AQ163" s="933" t="s">
        <v>36</v>
      </c>
      <c r="AR163" s="933" t="s">
        <v>36</v>
      </c>
      <c r="AS163" s="933" t="s">
        <v>36</v>
      </c>
      <c r="AT163" s="933" t="s">
        <v>36</v>
      </c>
      <c r="AU163" s="933" t="s">
        <v>36</v>
      </c>
      <c r="AV163" s="933" t="s">
        <v>36</v>
      </c>
      <c r="AW163" s="933" t="s">
        <v>36</v>
      </c>
    </row>
    <row r="164" spans="1:49" x14ac:dyDescent="0.25">
      <c r="A164" s="443" t="s">
        <v>828</v>
      </c>
      <c r="B164" s="785">
        <v>6</v>
      </c>
      <c r="C164" s="446" t="s">
        <v>833</v>
      </c>
      <c r="D164" s="710" t="s">
        <v>806</v>
      </c>
      <c r="E164" s="933">
        <v>3124.4690000000001</v>
      </c>
      <c r="F164" s="933">
        <v>3124.4690000000001</v>
      </c>
      <c r="G164" s="933">
        <v>3124.4690000000001</v>
      </c>
      <c r="H164" s="933">
        <v>3124.4690000000001</v>
      </c>
      <c r="I164" s="933">
        <v>2678.116</v>
      </c>
      <c r="J164" s="933">
        <v>3124.4690000000001</v>
      </c>
      <c r="K164" s="933">
        <v>3124.4690000000001</v>
      </c>
      <c r="L164" s="933">
        <v>3124.4690000000001</v>
      </c>
      <c r="M164" s="933">
        <v>3124.4690000000001</v>
      </c>
      <c r="N164" s="933">
        <v>2454.9389999999999</v>
      </c>
      <c r="O164" s="933">
        <v>2454.9389999999999</v>
      </c>
      <c r="P164" s="933">
        <v>2454.9389999999999</v>
      </c>
      <c r="Q164" s="933">
        <v>2454.9389999999999</v>
      </c>
      <c r="R164" s="933">
        <v>2454.9389999999999</v>
      </c>
      <c r="S164" s="933" t="s">
        <v>36</v>
      </c>
      <c r="T164" s="933" t="s">
        <v>36</v>
      </c>
      <c r="U164" s="933" t="s">
        <v>36</v>
      </c>
      <c r="V164" s="933" t="s">
        <v>36</v>
      </c>
      <c r="W164" s="933" t="s">
        <v>36</v>
      </c>
      <c r="X164" s="933" t="s">
        <v>36</v>
      </c>
      <c r="Y164" s="933" t="s">
        <v>36</v>
      </c>
      <c r="Z164" s="933">
        <v>5060.4189999999999</v>
      </c>
      <c r="AA164" s="933">
        <v>5060.4189999999999</v>
      </c>
      <c r="AB164" s="933">
        <v>4048.335</v>
      </c>
      <c r="AC164" s="933">
        <v>4048.335</v>
      </c>
      <c r="AD164" s="933" t="s">
        <v>36</v>
      </c>
      <c r="AE164" s="933" t="s">
        <v>36</v>
      </c>
      <c r="AF164" s="933" t="s">
        <v>36</v>
      </c>
      <c r="AG164" s="933" t="s">
        <v>36</v>
      </c>
      <c r="AH164" s="933" t="s">
        <v>36</v>
      </c>
      <c r="AI164" s="933" t="s">
        <v>36</v>
      </c>
      <c r="AJ164" s="933">
        <v>3710.9740000000002</v>
      </c>
      <c r="AK164" s="933">
        <v>3710.9740000000002</v>
      </c>
      <c r="AL164" s="933">
        <v>3710.9740000000002</v>
      </c>
      <c r="AM164" s="933">
        <v>3710.9740000000002</v>
      </c>
      <c r="AN164" s="933">
        <v>3710.9740000000002</v>
      </c>
      <c r="AO164" s="933">
        <v>3710.9740000000002</v>
      </c>
      <c r="AP164" s="933">
        <v>3710.9740000000002</v>
      </c>
      <c r="AQ164" s="933" t="s">
        <v>36</v>
      </c>
      <c r="AR164" s="933" t="s">
        <v>36</v>
      </c>
      <c r="AS164" s="933" t="s">
        <v>36</v>
      </c>
      <c r="AT164" s="933" t="s">
        <v>36</v>
      </c>
      <c r="AU164" s="933" t="s">
        <v>36</v>
      </c>
      <c r="AV164" s="933" t="s">
        <v>36</v>
      </c>
      <c r="AW164" s="933" t="s">
        <v>36</v>
      </c>
    </row>
    <row r="165" spans="1:49" x14ac:dyDescent="0.25">
      <c r="A165" s="443" t="s">
        <v>829</v>
      </c>
      <c r="B165" s="785">
        <v>6</v>
      </c>
      <c r="C165" s="446" t="s">
        <v>833</v>
      </c>
      <c r="D165" s="710" t="s">
        <v>806</v>
      </c>
      <c r="E165" s="933">
        <v>1978.0630000000001</v>
      </c>
      <c r="F165" s="933">
        <v>1978.0630000000001</v>
      </c>
      <c r="G165" s="933">
        <v>1978.0630000000001</v>
      </c>
      <c r="H165" s="933">
        <v>1978.0630000000001</v>
      </c>
      <c r="I165" s="933">
        <v>1695.4829999999999</v>
      </c>
      <c r="J165" s="933">
        <v>1978.0630000000001</v>
      </c>
      <c r="K165" s="933">
        <v>1978.0630000000001</v>
      </c>
      <c r="L165" s="933">
        <v>1978.0630000000001</v>
      </c>
      <c r="M165" s="933">
        <v>1978.0630000000001</v>
      </c>
      <c r="N165" s="933">
        <v>1554.193</v>
      </c>
      <c r="O165" s="933">
        <v>1554.193</v>
      </c>
      <c r="P165" s="933">
        <v>1554.193</v>
      </c>
      <c r="Q165" s="933">
        <v>1554.193</v>
      </c>
      <c r="R165" s="933">
        <v>1554.193</v>
      </c>
      <c r="S165" s="933" t="s">
        <v>36</v>
      </c>
      <c r="T165" s="933" t="s">
        <v>36</v>
      </c>
      <c r="U165" s="933" t="s">
        <v>36</v>
      </c>
      <c r="V165" s="933" t="s">
        <v>36</v>
      </c>
      <c r="W165" s="933" t="s">
        <v>36</v>
      </c>
      <c r="X165" s="933" t="s">
        <v>36</v>
      </c>
      <c r="Y165" s="933" t="s">
        <v>36</v>
      </c>
      <c r="Z165" s="933">
        <v>3261.076</v>
      </c>
      <c r="AA165" s="933">
        <v>3261.076</v>
      </c>
      <c r="AB165" s="933">
        <v>2608.8609999999999</v>
      </c>
      <c r="AC165" s="933">
        <v>2608.8609999999999</v>
      </c>
      <c r="AD165" s="933" t="s">
        <v>36</v>
      </c>
      <c r="AE165" s="933" t="s">
        <v>36</v>
      </c>
      <c r="AF165" s="933" t="s">
        <v>36</v>
      </c>
      <c r="AG165" s="933" t="s">
        <v>36</v>
      </c>
      <c r="AH165" s="933" t="s">
        <v>36</v>
      </c>
      <c r="AI165" s="933" t="s">
        <v>36</v>
      </c>
      <c r="AJ165" s="933">
        <v>2391.4560000000001</v>
      </c>
      <c r="AK165" s="933">
        <v>2391.4560000000001</v>
      </c>
      <c r="AL165" s="933">
        <v>2391.4560000000001</v>
      </c>
      <c r="AM165" s="933">
        <v>2391.4560000000001</v>
      </c>
      <c r="AN165" s="933">
        <v>2391.4560000000001</v>
      </c>
      <c r="AO165" s="933">
        <v>2391.4560000000001</v>
      </c>
      <c r="AP165" s="933">
        <v>2391.4560000000001</v>
      </c>
      <c r="AQ165" s="933" t="s">
        <v>36</v>
      </c>
      <c r="AR165" s="933" t="s">
        <v>36</v>
      </c>
      <c r="AS165" s="933" t="s">
        <v>36</v>
      </c>
      <c r="AT165" s="933" t="s">
        <v>36</v>
      </c>
      <c r="AU165" s="933" t="s">
        <v>36</v>
      </c>
      <c r="AV165" s="933" t="s">
        <v>36</v>
      </c>
      <c r="AW165" s="933" t="s">
        <v>36</v>
      </c>
    </row>
    <row r="166" spans="1:49" x14ac:dyDescent="0.25">
      <c r="A166" s="443" t="s">
        <v>830</v>
      </c>
      <c r="B166" s="785">
        <v>6</v>
      </c>
      <c r="C166" s="446" t="s">
        <v>833</v>
      </c>
      <c r="D166" s="710" t="s">
        <v>806</v>
      </c>
      <c r="E166" s="933">
        <v>3124.4690000000001</v>
      </c>
      <c r="F166" s="933">
        <v>3124.4690000000001</v>
      </c>
      <c r="G166" s="933">
        <v>3124.4690000000001</v>
      </c>
      <c r="H166" s="933">
        <v>3124.4690000000001</v>
      </c>
      <c r="I166" s="933">
        <v>2678.116</v>
      </c>
      <c r="J166" s="933">
        <v>3124.4690000000001</v>
      </c>
      <c r="K166" s="933">
        <v>3124.4690000000001</v>
      </c>
      <c r="L166" s="933">
        <v>3124.4690000000001</v>
      </c>
      <c r="M166" s="933">
        <v>3124.4690000000001</v>
      </c>
      <c r="N166" s="933">
        <v>2454.9389999999999</v>
      </c>
      <c r="O166" s="933">
        <v>2454.9389999999999</v>
      </c>
      <c r="P166" s="933">
        <v>2454.9389999999999</v>
      </c>
      <c r="Q166" s="933">
        <v>2454.9389999999999</v>
      </c>
      <c r="R166" s="933">
        <v>2454.9389999999999</v>
      </c>
      <c r="S166" s="933" t="s">
        <v>36</v>
      </c>
      <c r="T166" s="933" t="s">
        <v>36</v>
      </c>
      <c r="U166" s="933" t="s">
        <v>36</v>
      </c>
      <c r="V166" s="933" t="s">
        <v>36</v>
      </c>
      <c r="W166" s="933" t="s">
        <v>36</v>
      </c>
      <c r="X166" s="933" t="s">
        <v>36</v>
      </c>
      <c r="Y166" s="933" t="s">
        <v>36</v>
      </c>
      <c r="Z166" s="933">
        <v>5060.4520000000002</v>
      </c>
      <c r="AA166" s="933">
        <v>5060.4520000000002</v>
      </c>
      <c r="AB166" s="933">
        <v>4048.3620000000001</v>
      </c>
      <c r="AC166" s="933">
        <v>4048.3620000000001</v>
      </c>
      <c r="AD166" s="933" t="s">
        <v>36</v>
      </c>
      <c r="AE166" s="933" t="s">
        <v>36</v>
      </c>
      <c r="AF166" s="933" t="s">
        <v>36</v>
      </c>
      <c r="AG166" s="933" t="s">
        <v>36</v>
      </c>
      <c r="AH166" s="933" t="s">
        <v>36</v>
      </c>
      <c r="AI166" s="933" t="s">
        <v>36</v>
      </c>
      <c r="AJ166" s="933">
        <v>3710.998</v>
      </c>
      <c r="AK166" s="933">
        <v>3710.998</v>
      </c>
      <c r="AL166" s="933">
        <v>3710.998</v>
      </c>
      <c r="AM166" s="933">
        <v>3710.998</v>
      </c>
      <c r="AN166" s="933">
        <v>3710.998</v>
      </c>
      <c r="AO166" s="933">
        <v>3710.998</v>
      </c>
      <c r="AP166" s="933">
        <v>3710.998</v>
      </c>
      <c r="AQ166" s="933" t="s">
        <v>36</v>
      </c>
      <c r="AR166" s="933" t="s">
        <v>36</v>
      </c>
      <c r="AS166" s="933" t="s">
        <v>36</v>
      </c>
      <c r="AT166" s="933" t="s">
        <v>36</v>
      </c>
      <c r="AU166" s="933" t="s">
        <v>36</v>
      </c>
      <c r="AV166" s="933" t="s">
        <v>36</v>
      </c>
      <c r="AW166" s="933" t="s">
        <v>36</v>
      </c>
    </row>
    <row r="167" spans="1:49" x14ac:dyDescent="0.25">
      <c r="A167" s="443" t="s">
        <v>831</v>
      </c>
      <c r="B167" s="785">
        <v>6</v>
      </c>
      <c r="C167" s="446" t="s">
        <v>833</v>
      </c>
      <c r="D167" s="710" t="s">
        <v>806</v>
      </c>
      <c r="E167" s="933">
        <v>1977.9179999999999</v>
      </c>
      <c r="F167" s="933">
        <v>1977.9179999999999</v>
      </c>
      <c r="G167" s="933">
        <v>1977.9179999999999</v>
      </c>
      <c r="H167" s="933">
        <v>1977.9179999999999</v>
      </c>
      <c r="I167" s="933">
        <v>1695.3589999999999</v>
      </c>
      <c r="J167" s="933">
        <v>1977.9179999999999</v>
      </c>
      <c r="K167" s="933">
        <v>1977.9179999999999</v>
      </c>
      <c r="L167" s="933">
        <v>1977.9179999999999</v>
      </c>
      <c r="M167" s="933">
        <v>1977.9179999999999</v>
      </c>
      <c r="N167" s="933">
        <v>1554.079</v>
      </c>
      <c r="O167" s="933">
        <v>1554.079</v>
      </c>
      <c r="P167" s="933">
        <v>1554.079</v>
      </c>
      <c r="Q167" s="933">
        <v>1554.079</v>
      </c>
      <c r="R167" s="933">
        <v>1554.079</v>
      </c>
      <c r="S167" s="933" t="s">
        <v>36</v>
      </c>
      <c r="T167" s="933" t="s">
        <v>36</v>
      </c>
      <c r="U167" s="933" t="s">
        <v>36</v>
      </c>
      <c r="V167" s="933" t="s">
        <v>36</v>
      </c>
      <c r="W167" s="933" t="s">
        <v>36</v>
      </c>
      <c r="X167" s="933" t="s">
        <v>36</v>
      </c>
      <c r="Y167" s="933" t="s">
        <v>36</v>
      </c>
      <c r="Z167" s="933">
        <v>3261.0529999999999</v>
      </c>
      <c r="AA167" s="933">
        <v>3261.0529999999999</v>
      </c>
      <c r="AB167" s="933">
        <v>2608.8429999999998</v>
      </c>
      <c r="AC167" s="933">
        <v>2608.8429999999998</v>
      </c>
      <c r="AD167" s="933" t="s">
        <v>36</v>
      </c>
      <c r="AE167" s="933" t="s">
        <v>36</v>
      </c>
      <c r="AF167" s="933" t="s">
        <v>36</v>
      </c>
      <c r="AG167" s="933" t="s">
        <v>36</v>
      </c>
      <c r="AH167" s="933" t="s">
        <v>36</v>
      </c>
      <c r="AI167" s="933" t="s">
        <v>36</v>
      </c>
      <c r="AJ167" s="933">
        <v>2391.4389999999999</v>
      </c>
      <c r="AK167" s="933">
        <v>2391.4389999999999</v>
      </c>
      <c r="AL167" s="933">
        <v>2391.4389999999999</v>
      </c>
      <c r="AM167" s="933">
        <v>2391.4389999999999</v>
      </c>
      <c r="AN167" s="933">
        <v>2391.4389999999999</v>
      </c>
      <c r="AO167" s="933">
        <v>2391.4389999999999</v>
      </c>
      <c r="AP167" s="933">
        <v>2391.4389999999999</v>
      </c>
      <c r="AQ167" s="933" t="s">
        <v>36</v>
      </c>
      <c r="AR167" s="933" t="s">
        <v>36</v>
      </c>
      <c r="AS167" s="933" t="s">
        <v>36</v>
      </c>
      <c r="AT167" s="933" t="s">
        <v>36</v>
      </c>
      <c r="AU167" s="933" t="s">
        <v>36</v>
      </c>
      <c r="AV167" s="933" t="s">
        <v>36</v>
      </c>
      <c r="AW167" s="933" t="s">
        <v>36</v>
      </c>
    </row>
    <row r="168" spans="1:49" x14ac:dyDescent="0.25">
      <c r="A168" s="443" t="s">
        <v>827</v>
      </c>
      <c r="B168" s="785">
        <v>6</v>
      </c>
      <c r="C168" s="446" t="s">
        <v>833</v>
      </c>
      <c r="D168" s="710" t="s">
        <v>806</v>
      </c>
      <c r="E168" s="933">
        <v>14821.387000000001</v>
      </c>
      <c r="F168" s="933">
        <v>14821.387000000001</v>
      </c>
      <c r="G168" s="933">
        <v>14821.387000000001</v>
      </c>
      <c r="H168" s="933">
        <v>14821.387000000001</v>
      </c>
      <c r="I168" s="933">
        <v>12704.047</v>
      </c>
      <c r="J168" s="933">
        <v>14821.387000000001</v>
      </c>
      <c r="K168" s="933">
        <v>14821.387000000001</v>
      </c>
      <c r="L168" s="933">
        <v>14821.387000000001</v>
      </c>
      <c r="M168" s="933">
        <v>14821.387000000001</v>
      </c>
      <c r="N168" s="933">
        <v>11645.376</v>
      </c>
      <c r="O168" s="933">
        <v>11645.376</v>
      </c>
      <c r="P168" s="933">
        <v>11645.376</v>
      </c>
      <c r="Q168" s="933">
        <v>11645.376</v>
      </c>
      <c r="R168" s="933">
        <v>11645.376</v>
      </c>
      <c r="S168" s="933" t="s">
        <v>36</v>
      </c>
      <c r="T168" s="933" t="s">
        <v>36</v>
      </c>
      <c r="U168" s="933" t="s">
        <v>36</v>
      </c>
      <c r="V168" s="933" t="s">
        <v>36</v>
      </c>
      <c r="W168" s="933" t="s">
        <v>36</v>
      </c>
      <c r="X168" s="933" t="s">
        <v>36</v>
      </c>
      <c r="Y168" s="933" t="s">
        <v>36</v>
      </c>
      <c r="Z168" s="933">
        <v>109030.55499999999</v>
      </c>
      <c r="AA168" s="933">
        <v>109030.55499999999</v>
      </c>
      <c r="AB168" s="933">
        <v>109030.55499999999</v>
      </c>
      <c r="AC168" s="933">
        <v>109030.55499999999</v>
      </c>
      <c r="AD168" s="933" t="s">
        <v>36</v>
      </c>
      <c r="AE168" s="933" t="s">
        <v>36</v>
      </c>
      <c r="AF168" s="933" t="s">
        <v>36</v>
      </c>
      <c r="AG168" s="933" t="s">
        <v>36</v>
      </c>
      <c r="AH168" s="933" t="s">
        <v>36</v>
      </c>
      <c r="AI168" s="933" t="s">
        <v>36</v>
      </c>
      <c r="AJ168" s="933">
        <v>29983.401999999998</v>
      </c>
      <c r="AK168" s="933">
        <v>29983.401999999998</v>
      </c>
      <c r="AL168" s="933">
        <v>29983.401999999998</v>
      </c>
      <c r="AM168" s="933">
        <v>29983.401999999998</v>
      </c>
      <c r="AN168" s="933">
        <v>29983.401999999998</v>
      </c>
      <c r="AO168" s="933">
        <v>29983.401999999998</v>
      </c>
      <c r="AP168" s="933">
        <v>29983.401999999998</v>
      </c>
      <c r="AQ168" s="933" t="s">
        <v>36</v>
      </c>
      <c r="AR168" s="933" t="s">
        <v>36</v>
      </c>
      <c r="AS168" s="933" t="s">
        <v>36</v>
      </c>
      <c r="AT168" s="933" t="s">
        <v>36</v>
      </c>
      <c r="AU168" s="933" t="s">
        <v>36</v>
      </c>
      <c r="AV168" s="933" t="s">
        <v>36</v>
      </c>
      <c r="AW168" s="933" t="s">
        <v>36</v>
      </c>
    </row>
    <row r="169" spans="1:49" x14ac:dyDescent="0.25">
      <c r="A169" s="443" t="s">
        <v>1529</v>
      </c>
      <c r="B169" s="785">
        <v>6</v>
      </c>
      <c r="C169" s="446" t="s">
        <v>833</v>
      </c>
      <c r="D169" s="710" t="s">
        <v>806</v>
      </c>
      <c r="E169" s="933" t="s">
        <v>36</v>
      </c>
      <c r="F169" s="933" t="s">
        <v>36</v>
      </c>
      <c r="G169" s="933" t="s">
        <v>36</v>
      </c>
      <c r="H169" s="933" t="s">
        <v>36</v>
      </c>
      <c r="I169" s="933" t="s">
        <v>36</v>
      </c>
      <c r="J169" s="933" t="s">
        <v>36</v>
      </c>
      <c r="K169" s="933" t="s">
        <v>36</v>
      </c>
      <c r="L169" s="933" t="s">
        <v>36</v>
      </c>
      <c r="M169" s="933" t="s">
        <v>36</v>
      </c>
      <c r="N169" s="933" t="s">
        <v>36</v>
      </c>
      <c r="O169" s="933" t="s">
        <v>36</v>
      </c>
      <c r="P169" s="933" t="s">
        <v>36</v>
      </c>
      <c r="Q169" s="933" t="s">
        <v>36</v>
      </c>
      <c r="R169" s="933" t="s">
        <v>36</v>
      </c>
      <c r="S169" s="933" t="s">
        <v>36</v>
      </c>
      <c r="T169" s="933" t="s">
        <v>36</v>
      </c>
      <c r="U169" s="933" t="s">
        <v>36</v>
      </c>
      <c r="V169" s="933" t="s">
        <v>36</v>
      </c>
      <c r="W169" s="933" t="s">
        <v>36</v>
      </c>
      <c r="X169" s="933" t="s">
        <v>36</v>
      </c>
      <c r="Y169" s="933" t="s">
        <v>36</v>
      </c>
      <c r="Z169" s="933" t="s">
        <v>36</v>
      </c>
      <c r="AA169" s="933" t="s">
        <v>36</v>
      </c>
      <c r="AB169" s="933" t="s">
        <v>36</v>
      </c>
      <c r="AC169" s="933" t="s">
        <v>36</v>
      </c>
      <c r="AD169" s="933" t="s">
        <v>36</v>
      </c>
      <c r="AE169" s="933" t="s">
        <v>36</v>
      </c>
      <c r="AF169" s="933" t="s">
        <v>36</v>
      </c>
      <c r="AG169" s="933" t="s">
        <v>36</v>
      </c>
      <c r="AH169" s="933" t="s">
        <v>36</v>
      </c>
      <c r="AI169" s="933" t="s">
        <v>36</v>
      </c>
      <c r="AJ169" s="933" t="s">
        <v>36</v>
      </c>
      <c r="AK169" s="933" t="s">
        <v>36</v>
      </c>
      <c r="AL169" s="933" t="s">
        <v>36</v>
      </c>
      <c r="AM169" s="933" t="s">
        <v>36</v>
      </c>
      <c r="AN169" s="933" t="s">
        <v>36</v>
      </c>
      <c r="AO169" s="933" t="s">
        <v>36</v>
      </c>
      <c r="AP169" s="933" t="s">
        <v>36</v>
      </c>
      <c r="AQ169" s="933" t="s">
        <v>36</v>
      </c>
      <c r="AR169" s="933" t="s">
        <v>36</v>
      </c>
      <c r="AS169" s="933" t="s">
        <v>36</v>
      </c>
      <c r="AT169" s="933" t="s">
        <v>36</v>
      </c>
      <c r="AU169" s="933" t="s">
        <v>36</v>
      </c>
      <c r="AV169" s="933" t="s">
        <v>36</v>
      </c>
      <c r="AW169" s="933" t="s">
        <v>36</v>
      </c>
    </row>
    <row r="170" spans="1:49" x14ac:dyDescent="0.25">
      <c r="A170" s="443" t="s">
        <v>1530</v>
      </c>
      <c r="B170" s="785">
        <v>6</v>
      </c>
      <c r="C170" s="446" t="s">
        <v>833</v>
      </c>
      <c r="D170" s="710" t="s">
        <v>806</v>
      </c>
      <c r="E170" s="933" t="s">
        <v>36</v>
      </c>
      <c r="F170" s="933" t="s">
        <v>36</v>
      </c>
      <c r="G170" s="933" t="s">
        <v>36</v>
      </c>
      <c r="H170" s="933" t="s">
        <v>36</v>
      </c>
      <c r="I170" s="933" t="s">
        <v>36</v>
      </c>
      <c r="J170" s="933" t="s">
        <v>36</v>
      </c>
      <c r="K170" s="933" t="s">
        <v>36</v>
      </c>
      <c r="L170" s="933" t="s">
        <v>36</v>
      </c>
      <c r="M170" s="933" t="s">
        <v>36</v>
      </c>
      <c r="N170" s="933" t="s">
        <v>36</v>
      </c>
      <c r="O170" s="933" t="s">
        <v>36</v>
      </c>
      <c r="P170" s="933" t="s">
        <v>36</v>
      </c>
      <c r="Q170" s="933" t="s">
        <v>36</v>
      </c>
      <c r="R170" s="933" t="s">
        <v>36</v>
      </c>
      <c r="S170" s="933">
        <v>4089.12</v>
      </c>
      <c r="T170" s="933">
        <v>4089.12</v>
      </c>
      <c r="U170" s="933">
        <v>4089.12</v>
      </c>
      <c r="V170" s="933">
        <v>4089.12</v>
      </c>
      <c r="W170" s="933">
        <v>4089.12</v>
      </c>
      <c r="X170" s="933">
        <v>4089.12</v>
      </c>
      <c r="Y170" s="933">
        <v>4089.12</v>
      </c>
      <c r="Z170" s="933" t="s">
        <v>36</v>
      </c>
      <c r="AA170" s="933" t="s">
        <v>36</v>
      </c>
      <c r="AB170" s="933" t="s">
        <v>36</v>
      </c>
      <c r="AC170" s="933" t="s">
        <v>36</v>
      </c>
      <c r="AD170" s="933" t="s">
        <v>36</v>
      </c>
      <c r="AE170" s="933" t="s">
        <v>36</v>
      </c>
      <c r="AF170" s="933" t="s">
        <v>36</v>
      </c>
      <c r="AG170" s="933" t="s">
        <v>36</v>
      </c>
      <c r="AH170" s="933" t="s">
        <v>36</v>
      </c>
      <c r="AI170" s="933" t="s">
        <v>36</v>
      </c>
      <c r="AJ170" s="933" t="s">
        <v>36</v>
      </c>
      <c r="AK170" s="933" t="s">
        <v>36</v>
      </c>
      <c r="AL170" s="933" t="s">
        <v>36</v>
      </c>
      <c r="AM170" s="933" t="s">
        <v>36</v>
      </c>
      <c r="AN170" s="933" t="s">
        <v>36</v>
      </c>
      <c r="AO170" s="933" t="s">
        <v>36</v>
      </c>
      <c r="AP170" s="933" t="s">
        <v>36</v>
      </c>
      <c r="AQ170" s="933" t="s">
        <v>36</v>
      </c>
      <c r="AR170" s="933" t="s">
        <v>36</v>
      </c>
      <c r="AS170" s="933" t="s">
        <v>36</v>
      </c>
      <c r="AT170" s="933" t="s">
        <v>36</v>
      </c>
      <c r="AU170" s="933" t="s">
        <v>36</v>
      </c>
      <c r="AV170" s="933" t="s">
        <v>36</v>
      </c>
      <c r="AW170" s="933" t="s">
        <v>36</v>
      </c>
    </row>
    <row r="171" spans="1:49" x14ac:dyDescent="0.25">
      <c r="A171" s="443" t="s">
        <v>1531</v>
      </c>
      <c r="B171" s="785">
        <v>6</v>
      </c>
      <c r="C171" s="446" t="s">
        <v>833</v>
      </c>
      <c r="D171" s="710" t="s">
        <v>806</v>
      </c>
      <c r="E171" s="933" t="s">
        <v>36</v>
      </c>
      <c r="F171" s="933" t="s">
        <v>36</v>
      </c>
      <c r="G171" s="933" t="s">
        <v>36</v>
      </c>
      <c r="H171" s="933" t="s">
        <v>36</v>
      </c>
      <c r="I171" s="933" t="s">
        <v>36</v>
      </c>
      <c r="J171" s="933" t="s">
        <v>36</v>
      </c>
      <c r="K171" s="933" t="s">
        <v>36</v>
      </c>
      <c r="L171" s="933" t="s">
        <v>36</v>
      </c>
      <c r="M171" s="933" t="s">
        <v>36</v>
      </c>
      <c r="N171" s="933" t="s">
        <v>36</v>
      </c>
      <c r="O171" s="933" t="s">
        <v>36</v>
      </c>
      <c r="P171" s="933" t="s">
        <v>36</v>
      </c>
      <c r="Q171" s="933" t="s">
        <v>36</v>
      </c>
      <c r="R171" s="933" t="s">
        <v>36</v>
      </c>
      <c r="S171" s="933">
        <v>2110.2919999999999</v>
      </c>
      <c r="T171" s="933">
        <v>2110.2919999999999</v>
      </c>
      <c r="U171" s="933">
        <v>2110.2919999999999</v>
      </c>
      <c r="V171" s="933">
        <v>2110.2919999999999</v>
      </c>
      <c r="W171" s="933">
        <v>2110.2919999999999</v>
      </c>
      <c r="X171" s="933">
        <v>1623.3019999999999</v>
      </c>
      <c r="Y171" s="933">
        <v>1623.3019999999999</v>
      </c>
      <c r="Z171" s="933" t="s">
        <v>36</v>
      </c>
      <c r="AA171" s="933" t="s">
        <v>36</v>
      </c>
      <c r="AB171" s="933" t="s">
        <v>36</v>
      </c>
      <c r="AC171" s="933" t="s">
        <v>36</v>
      </c>
      <c r="AD171" s="933" t="s">
        <v>36</v>
      </c>
      <c r="AE171" s="933" t="s">
        <v>36</v>
      </c>
      <c r="AF171" s="933" t="s">
        <v>36</v>
      </c>
      <c r="AG171" s="933" t="s">
        <v>36</v>
      </c>
      <c r="AH171" s="933" t="s">
        <v>36</v>
      </c>
      <c r="AI171" s="933" t="s">
        <v>36</v>
      </c>
      <c r="AJ171" s="933" t="s">
        <v>36</v>
      </c>
      <c r="AK171" s="933" t="s">
        <v>36</v>
      </c>
      <c r="AL171" s="933" t="s">
        <v>36</v>
      </c>
      <c r="AM171" s="933" t="s">
        <v>36</v>
      </c>
      <c r="AN171" s="933" t="s">
        <v>36</v>
      </c>
      <c r="AO171" s="933" t="s">
        <v>36</v>
      </c>
      <c r="AP171" s="933" t="s">
        <v>36</v>
      </c>
      <c r="AQ171" s="933" t="s">
        <v>36</v>
      </c>
      <c r="AR171" s="933" t="s">
        <v>36</v>
      </c>
      <c r="AS171" s="933" t="s">
        <v>36</v>
      </c>
      <c r="AT171" s="933" t="s">
        <v>36</v>
      </c>
      <c r="AU171" s="933" t="s">
        <v>36</v>
      </c>
      <c r="AV171" s="933" t="s">
        <v>36</v>
      </c>
      <c r="AW171" s="933" t="s">
        <v>36</v>
      </c>
    </row>
    <row r="172" spans="1:49" x14ac:dyDescent="0.25">
      <c r="A172" s="443" t="s">
        <v>1532</v>
      </c>
      <c r="B172" s="785">
        <v>6</v>
      </c>
      <c r="C172" s="446" t="s">
        <v>833</v>
      </c>
      <c r="D172" s="710" t="s">
        <v>806</v>
      </c>
      <c r="E172" s="933" t="s">
        <v>36</v>
      </c>
      <c r="F172" s="933" t="s">
        <v>36</v>
      </c>
      <c r="G172" s="933" t="s">
        <v>36</v>
      </c>
      <c r="H172" s="933" t="s">
        <v>36</v>
      </c>
      <c r="I172" s="933" t="s">
        <v>36</v>
      </c>
      <c r="J172" s="933" t="s">
        <v>36</v>
      </c>
      <c r="K172" s="933" t="s">
        <v>36</v>
      </c>
      <c r="L172" s="933" t="s">
        <v>36</v>
      </c>
      <c r="M172" s="933" t="s">
        <v>36</v>
      </c>
      <c r="N172" s="933" t="s">
        <v>36</v>
      </c>
      <c r="O172" s="933" t="s">
        <v>36</v>
      </c>
      <c r="P172" s="933" t="s">
        <v>36</v>
      </c>
      <c r="Q172" s="933" t="s">
        <v>36</v>
      </c>
      <c r="R172" s="933" t="s">
        <v>36</v>
      </c>
      <c r="S172" s="933">
        <v>2110.2869999999998</v>
      </c>
      <c r="T172" s="933">
        <v>2110.2869999999998</v>
      </c>
      <c r="U172" s="933">
        <v>2110.2869999999998</v>
      </c>
      <c r="V172" s="933">
        <v>2110.2869999999998</v>
      </c>
      <c r="W172" s="933">
        <v>2110.2869999999998</v>
      </c>
      <c r="X172" s="933">
        <v>1623.298</v>
      </c>
      <c r="Y172" s="933">
        <v>1623.298</v>
      </c>
      <c r="Z172" s="933" t="s">
        <v>36</v>
      </c>
      <c r="AA172" s="933" t="s">
        <v>36</v>
      </c>
      <c r="AB172" s="933" t="s">
        <v>36</v>
      </c>
      <c r="AC172" s="933" t="s">
        <v>36</v>
      </c>
      <c r="AD172" s="933" t="s">
        <v>36</v>
      </c>
      <c r="AE172" s="933" t="s">
        <v>36</v>
      </c>
      <c r="AF172" s="933" t="s">
        <v>36</v>
      </c>
      <c r="AG172" s="933" t="s">
        <v>36</v>
      </c>
      <c r="AH172" s="933" t="s">
        <v>36</v>
      </c>
      <c r="AI172" s="933" t="s">
        <v>36</v>
      </c>
      <c r="AJ172" s="933" t="s">
        <v>36</v>
      </c>
      <c r="AK172" s="933" t="s">
        <v>36</v>
      </c>
      <c r="AL172" s="933" t="s">
        <v>36</v>
      </c>
      <c r="AM172" s="933" t="s">
        <v>36</v>
      </c>
      <c r="AN172" s="933" t="s">
        <v>36</v>
      </c>
      <c r="AO172" s="933" t="s">
        <v>36</v>
      </c>
      <c r="AP172" s="933" t="s">
        <v>36</v>
      </c>
      <c r="AQ172" s="933" t="s">
        <v>36</v>
      </c>
      <c r="AR172" s="933" t="s">
        <v>36</v>
      </c>
      <c r="AS172" s="933" t="s">
        <v>36</v>
      </c>
      <c r="AT172" s="933" t="s">
        <v>36</v>
      </c>
      <c r="AU172" s="933" t="s">
        <v>36</v>
      </c>
      <c r="AV172" s="933" t="s">
        <v>36</v>
      </c>
      <c r="AW172" s="933" t="s">
        <v>36</v>
      </c>
    </row>
    <row r="173" spans="1:49" x14ac:dyDescent="0.25">
      <c r="A173" s="443" t="s">
        <v>1533</v>
      </c>
      <c r="B173" s="785">
        <v>6</v>
      </c>
      <c r="C173" s="446" t="s">
        <v>833</v>
      </c>
      <c r="D173" s="710" t="s">
        <v>806</v>
      </c>
      <c r="E173" s="933" t="s">
        <v>36</v>
      </c>
      <c r="F173" s="933" t="s">
        <v>36</v>
      </c>
      <c r="G173" s="933" t="s">
        <v>36</v>
      </c>
      <c r="H173" s="933" t="s">
        <v>36</v>
      </c>
      <c r="I173" s="933" t="s">
        <v>36</v>
      </c>
      <c r="J173" s="933" t="s">
        <v>36</v>
      </c>
      <c r="K173" s="933" t="s">
        <v>36</v>
      </c>
      <c r="L173" s="933" t="s">
        <v>36</v>
      </c>
      <c r="M173" s="933" t="s">
        <v>36</v>
      </c>
      <c r="N173" s="933" t="s">
        <v>36</v>
      </c>
      <c r="O173" s="933" t="s">
        <v>36</v>
      </c>
      <c r="P173" s="933" t="s">
        <v>36</v>
      </c>
      <c r="Q173" s="933" t="s">
        <v>36</v>
      </c>
      <c r="R173" s="933" t="s">
        <v>36</v>
      </c>
      <c r="S173" s="933">
        <v>17227.403999999999</v>
      </c>
      <c r="T173" s="933">
        <v>17227.403999999999</v>
      </c>
      <c r="U173" s="933">
        <v>17227.403999999999</v>
      </c>
      <c r="V173" s="933">
        <v>17227.403999999999</v>
      </c>
      <c r="W173" s="933">
        <v>17227.403999999999</v>
      </c>
      <c r="X173" s="933">
        <v>17227.403999999999</v>
      </c>
      <c r="Y173" s="933">
        <v>17227.403999999999</v>
      </c>
      <c r="Z173" s="933" t="s">
        <v>36</v>
      </c>
      <c r="AA173" s="933" t="s">
        <v>36</v>
      </c>
      <c r="AB173" s="933" t="s">
        <v>36</v>
      </c>
      <c r="AC173" s="933" t="s">
        <v>36</v>
      </c>
      <c r="AD173" s="933" t="s">
        <v>36</v>
      </c>
      <c r="AE173" s="933" t="s">
        <v>36</v>
      </c>
      <c r="AF173" s="933" t="s">
        <v>36</v>
      </c>
      <c r="AG173" s="933" t="s">
        <v>36</v>
      </c>
      <c r="AH173" s="933" t="s">
        <v>36</v>
      </c>
      <c r="AI173" s="933" t="s">
        <v>36</v>
      </c>
      <c r="AJ173" s="933" t="s">
        <v>36</v>
      </c>
      <c r="AK173" s="933" t="s">
        <v>36</v>
      </c>
      <c r="AL173" s="933" t="s">
        <v>36</v>
      </c>
      <c r="AM173" s="933" t="s">
        <v>36</v>
      </c>
      <c r="AN173" s="933" t="s">
        <v>36</v>
      </c>
      <c r="AO173" s="933" t="s">
        <v>36</v>
      </c>
      <c r="AP173" s="933" t="s">
        <v>36</v>
      </c>
      <c r="AQ173" s="933" t="s">
        <v>36</v>
      </c>
      <c r="AR173" s="933" t="s">
        <v>36</v>
      </c>
      <c r="AS173" s="933" t="s">
        <v>36</v>
      </c>
      <c r="AT173" s="933" t="s">
        <v>36</v>
      </c>
      <c r="AU173" s="933" t="s">
        <v>36</v>
      </c>
      <c r="AV173" s="933" t="s">
        <v>36</v>
      </c>
      <c r="AW173" s="933" t="s">
        <v>36</v>
      </c>
    </row>
    <row r="174" spans="1:49" x14ac:dyDescent="0.25">
      <c r="A174" s="443" t="s">
        <v>839</v>
      </c>
      <c r="B174" s="785">
        <v>6</v>
      </c>
      <c r="C174" s="446" t="s">
        <v>833</v>
      </c>
      <c r="D174" s="710" t="s">
        <v>806</v>
      </c>
      <c r="E174" s="933" t="s">
        <v>36</v>
      </c>
      <c r="F174" s="933" t="s">
        <v>36</v>
      </c>
      <c r="G174" s="933" t="s">
        <v>36</v>
      </c>
      <c r="H174" s="933" t="s">
        <v>36</v>
      </c>
      <c r="I174" s="933" t="s">
        <v>36</v>
      </c>
      <c r="J174" s="933" t="s">
        <v>36</v>
      </c>
      <c r="K174" s="933" t="s">
        <v>36</v>
      </c>
      <c r="L174" s="933" t="s">
        <v>36</v>
      </c>
      <c r="M174" s="933" t="s">
        <v>36</v>
      </c>
      <c r="N174" s="933" t="s">
        <v>36</v>
      </c>
      <c r="O174" s="933" t="s">
        <v>36</v>
      </c>
      <c r="P174" s="933" t="s">
        <v>36</v>
      </c>
      <c r="Q174" s="933" t="s">
        <v>36</v>
      </c>
      <c r="R174" s="933" t="s">
        <v>36</v>
      </c>
      <c r="S174" s="933" t="s">
        <v>36</v>
      </c>
      <c r="T174" s="933" t="s">
        <v>36</v>
      </c>
      <c r="U174" s="933" t="s">
        <v>36</v>
      </c>
      <c r="V174" s="933" t="s">
        <v>36</v>
      </c>
      <c r="W174" s="933" t="s">
        <v>36</v>
      </c>
      <c r="X174" s="933" t="s">
        <v>36</v>
      </c>
      <c r="Y174" s="933" t="s">
        <v>36</v>
      </c>
      <c r="Z174" s="933" t="s">
        <v>36</v>
      </c>
      <c r="AA174" s="933" t="s">
        <v>36</v>
      </c>
      <c r="AB174" s="933" t="s">
        <v>36</v>
      </c>
      <c r="AC174" s="933" t="s">
        <v>36</v>
      </c>
      <c r="AD174" s="933">
        <v>4875</v>
      </c>
      <c r="AE174" s="933">
        <v>5625</v>
      </c>
      <c r="AF174" s="933">
        <v>5625</v>
      </c>
      <c r="AG174" s="933">
        <v>3750</v>
      </c>
      <c r="AH174" s="933">
        <v>3750</v>
      </c>
      <c r="AI174" s="933">
        <v>3750</v>
      </c>
      <c r="AJ174" s="933" t="s">
        <v>36</v>
      </c>
      <c r="AK174" s="933" t="s">
        <v>36</v>
      </c>
      <c r="AL174" s="933" t="s">
        <v>36</v>
      </c>
      <c r="AM174" s="933" t="s">
        <v>36</v>
      </c>
      <c r="AN174" s="933" t="s">
        <v>36</v>
      </c>
      <c r="AO174" s="933" t="s">
        <v>36</v>
      </c>
      <c r="AP174" s="933" t="s">
        <v>36</v>
      </c>
      <c r="AQ174" s="933">
        <v>3750</v>
      </c>
      <c r="AR174" s="933">
        <v>3750</v>
      </c>
      <c r="AS174" s="933">
        <v>4875</v>
      </c>
      <c r="AT174" s="933">
        <v>4875</v>
      </c>
      <c r="AU174" s="933">
        <v>4875</v>
      </c>
      <c r="AV174" s="933">
        <v>4875</v>
      </c>
      <c r="AW174" s="933">
        <v>4875</v>
      </c>
    </row>
    <row r="175" spans="1:49" x14ac:dyDescent="0.25">
      <c r="A175" s="443" t="s">
        <v>840</v>
      </c>
      <c r="B175" s="785">
        <v>6</v>
      </c>
      <c r="C175" s="446" t="s">
        <v>833</v>
      </c>
      <c r="D175" s="710" t="s">
        <v>806</v>
      </c>
      <c r="E175" s="933" t="s">
        <v>36</v>
      </c>
      <c r="F175" s="933" t="s">
        <v>36</v>
      </c>
      <c r="G175" s="933" t="s">
        <v>36</v>
      </c>
      <c r="H175" s="933" t="s">
        <v>36</v>
      </c>
      <c r="I175" s="933" t="s">
        <v>36</v>
      </c>
      <c r="J175" s="933" t="s">
        <v>36</v>
      </c>
      <c r="K175" s="933" t="s">
        <v>36</v>
      </c>
      <c r="L175" s="933" t="s">
        <v>36</v>
      </c>
      <c r="M175" s="933" t="s">
        <v>36</v>
      </c>
      <c r="N175" s="933" t="s">
        <v>36</v>
      </c>
      <c r="O175" s="933" t="s">
        <v>36</v>
      </c>
      <c r="P175" s="933" t="s">
        <v>36</v>
      </c>
      <c r="Q175" s="933" t="s">
        <v>36</v>
      </c>
      <c r="R175" s="933" t="s">
        <v>36</v>
      </c>
      <c r="S175" s="933" t="s">
        <v>36</v>
      </c>
      <c r="T175" s="933" t="s">
        <v>36</v>
      </c>
      <c r="U175" s="933" t="s">
        <v>36</v>
      </c>
      <c r="V175" s="933" t="s">
        <v>36</v>
      </c>
      <c r="W175" s="933" t="s">
        <v>36</v>
      </c>
      <c r="X175" s="933" t="s">
        <v>36</v>
      </c>
      <c r="Y175" s="933" t="s">
        <v>36</v>
      </c>
      <c r="Z175" s="933" t="s">
        <v>36</v>
      </c>
      <c r="AA175" s="933" t="s">
        <v>36</v>
      </c>
      <c r="AB175" s="933" t="s">
        <v>36</v>
      </c>
      <c r="AC175" s="933" t="s">
        <v>36</v>
      </c>
      <c r="AD175" s="933">
        <v>4875</v>
      </c>
      <c r="AE175" s="933">
        <v>5625</v>
      </c>
      <c r="AF175" s="933">
        <v>5625</v>
      </c>
      <c r="AG175" s="933">
        <v>3750</v>
      </c>
      <c r="AH175" s="933">
        <v>3750</v>
      </c>
      <c r="AI175" s="933">
        <v>3750</v>
      </c>
      <c r="AJ175" s="933" t="s">
        <v>36</v>
      </c>
      <c r="AK175" s="933" t="s">
        <v>36</v>
      </c>
      <c r="AL175" s="933" t="s">
        <v>36</v>
      </c>
      <c r="AM175" s="933" t="s">
        <v>36</v>
      </c>
      <c r="AN175" s="933" t="s">
        <v>36</v>
      </c>
      <c r="AO175" s="933" t="s">
        <v>36</v>
      </c>
      <c r="AP175" s="933" t="s">
        <v>36</v>
      </c>
      <c r="AQ175" s="933">
        <v>3750</v>
      </c>
      <c r="AR175" s="933">
        <v>3750</v>
      </c>
      <c r="AS175" s="933">
        <v>4875</v>
      </c>
      <c r="AT175" s="933">
        <v>4875</v>
      </c>
      <c r="AU175" s="933">
        <v>4875</v>
      </c>
      <c r="AV175" s="933">
        <v>4875</v>
      </c>
      <c r="AW175" s="933">
        <v>4875</v>
      </c>
    </row>
    <row r="176" spans="1:49" x14ac:dyDescent="0.25">
      <c r="A176" s="443" t="s">
        <v>841</v>
      </c>
      <c r="B176" s="785">
        <v>6</v>
      </c>
      <c r="C176" s="446" t="s">
        <v>833</v>
      </c>
      <c r="D176" s="710" t="s">
        <v>806</v>
      </c>
      <c r="E176" s="933" t="s">
        <v>36</v>
      </c>
      <c r="F176" s="933" t="s">
        <v>36</v>
      </c>
      <c r="G176" s="933" t="s">
        <v>36</v>
      </c>
      <c r="H176" s="933" t="s">
        <v>36</v>
      </c>
      <c r="I176" s="933" t="s">
        <v>36</v>
      </c>
      <c r="J176" s="933" t="s">
        <v>36</v>
      </c>
      <c r="K176" s="933" t="s">
        <v>36</v>
      </c>
      <c r="L176" s="933" t="s">
        <v>36</v>
      </c>
      <c r="M176" s="933" t="s">
        <v>36</v>
      </c>
      <c r="N176" s="933" t="s">
        <v>36</v>
      </c>
      <c r="O176" s="933" t="s">
        <v>36</v>
      </c>
      <c r="P176" s="933" t="s">
        <v>36</v>
      </c>
      <c r="Q176" s="933" t="s">
        <v>36</v>
      </c>
      <c r="R176" s="933" t="s">
        <v>36</v>
      </c>
      <c r="S176" s="933" t="s">
        <v>36</v>
      </c>
      <c r="T176" s="933" t="s">
        <v>36</v>
      </c>
      <c r="U176" s="933" t="s">
        <v>36</v>
      </c>
      <c r="V176" s="933" t="s">
        <v>36</v>
      </c>
      <c r="W176" s="933" t="s">
        <v>36</v>
      </c>
      <c r="X176" s="933" t="s">
        <v>36</v>
      </c>
      <c r="Y176" s="933" t="s">
        <v>36</v>
      </c>
      <c r="Z176" s="933" t="s">
        <v>36</v>
      </c>
      <c r="AA176" s="933" t="s">
        <v>36</v>
      </c>
      <c r="AB176" s="933" t="s">
        <v>36</v>
      </c>
      <c r="AC176" s="933" t="s">
        <v>36</v>
      </c>
      <c r="AD176" s="933">
        <v>2437.5</v>
      </c>
      <c r="AE176" s="933">
        <v>2812.5</v>
      </c>
      <c r="AF176" s="933">
        <v>2812.5</v>
      </c>
      <c r="AG176" s="933">
        <v>1875</v>
      </c>
      <c r="AH176" s="933">
        <v>1875</v>
      </c>
      <c r="AI176" s="933">
        <v>1875</v>
      </c>
      <c r="AJ176" s="933" t="s">
        <v>36</v>
      </c>
      <c r="AK176" s="933" t="s">
        <v>36</v>
      </c>
      <c r="AL176" s="933" t="s">
        <v>36</v>
      </c>
      <c r="AM176" s="933" t="s">
        <v>36</v>
      </c>
      <c r="AN176" s="933" t="s">
        <v>36</v>
      </c>
      <c r="AO176" s="933" t="s">
        <v>36</v>
      </c>
      <c r="AP176" s="933" t="s">
        <v>36</v>
      </c>
      <c r="AQ176" s="933">
        <v>1875</v>
      </c>
      <c r="AR176" s="933">
        <v>1875</v>
      </c>
      <c r="AS176" s="933">
        <v>2437.5</v>
      </c>
      <c r="AT176" s="933">
        <v>2437.5</v>
      </c>
      <c r="AU176" s="933">
        <v>2437.5</v>
      </c>
      <c r="AV176" s="933">
        <v>2437.5</v>
      </c>
      <c r="AW176" s="933">
        <v>2437.5</v>
      </c>
    </row>
    <row r="177" spans="1:49" x14ac:dyDescent="0.25">
      <c r="A177" s="443" t="s">
        <v>842</v>
      </c>
      <c r="B177" s="785">
        <v>6</v>
      </c>
      <c r="C177" s="446" t="s">
        <v>833</v>
      </c>
      <c r="D177" s="710" t="s">
        <v>806</v>
      </c>
      <c r="E177" s="933" t="s">
        <v>36</v>
      </c>
      <c r="F177" s="933" t="s">
        <v>36</v>
      </c>
      <c r="G177" s="933" t="s">
        <v>36</v>
      </c>
      <c r="H177" s="933" t="s">
        <v>36</v>
      </c>
      <c r="I177" s="933" t="s">
        <v>36</v>
      </c>
      <c r="J177" s="933" t="s">
        <v>36</v>
      </c>
      <c r="K177" s="933" t="s">
        <v>36</v>
      </c>
      <c r="L177" s="933" t="s">
        <v>36</v>
      </c>
      <c r="M177" s="933" t="s">
        <v>36</v>
      </c>
      <c r="N177" s="933" t="s">
        <v>36</v>
      </c>
      <c r="O177" s="933" t="s">
        <v>36</v>
      </c>
      <c r="P177" s="933" t="s">
        <v>36</v>
      </c>
      <c r="Q177" s="933" t="s">
        <v>36</v>
      </c>
      <c r="R177" s="933" t="s">
        <v>36</v>
      </c>
      <c r="S177" s="933" t="s">
        <v>36</v>
      </c>
      <c r="T177" s="933" t="s">
        <v>36</v>
      </c>
      <c r="U177" s="933" t="s">
        <v>36</v>
      </c>
      <c r="V177" s="933" t="s">
        <v>36</v>
      </c>
      <c r="W177" s="933" t="s">
        <v>36</v>
      </c>
      <c r="X177" s="933" t="s">
        <v>36</v>
      </c>
      <c r="Y177" s="933" t="s">
        <v>36</v>
      </c>
      <c r="Z177" s="933" t="s">
        <v>36</v>
      </c>
      <c r="AA177" s="933" t="s">
        <v>36</v>
      </c>
      <c r="AB177" s="933" t="s">
        <v>36</v>
      </c>
      <c r="AC177" s="933" t="s">
        <v>36</v>
      </c>
      <c r="AD177" s="933">
        <v>2437.5</v>
      </c>
      <c r="AE177" s="933">
        <v>2812.5</v>
      </c>
      <c r="AF177" s="933">
        <v>2812.5</v>
      </c>
      <c r="AG177" s="933">
        <v>1875</v>
      </c>
      <c r="AH177" s="933">
        <v>1875</v>
      </c>
      <c r="AI177" s="933">
        <v>1875</v>
      </c>
      <c r="AJ177" s="933" t="s">
        <v>36</v>
      </c>
      <c r="AK177" s="933" t="s">
        <v>36</v>
      </c>
      <c r="AL177" s="933" t="s">
        <v>36</v>
      </c>
      <c r="AM177" s="933" t="s">
        <v>36</v>
      </c>
      <c r="AN177" s="933" t="s">
        <v>36</v>
      </c>
      <c r="AO177" s="933" t="s">
        <v>36</v>
      </c>
      <c r="AP177" s="933" t="s">
        <v>36</v>
      </c>
      <c r="AQ177" s="933">
        <v>1875</v>
      </c>
      <c r="AR177" s="933">
        <v>1875</v>
      </c>
      <c r="AS177" s="933">
        <v>2437.5</v>
      </c>
      <c r="AT177" s="933">
        <v>2437.5</v>
      </c>
      <c r="AU177" s="933">
        <v>2437.5</v>
      </c>
      <c r="AV177" s="933">
        <v>2437.5</v>
      </c>
      <c r="AW177" s="933">
        <v>2437.5</v>
      </c>
    </row>
    <row r="178" spans="1:49" x14ac:dyDescent="0.25">
      <c r="A178" s="443" t="s">
        <v>843</v>
      </c>
      <c r="B178" s="785">
        <v>6</v>
      </c>
      <c r="C178" s="446" t="s">
        <v>833</v>
      </c>
      <c r="D178" s="710" t="s">
        <v>806</v>
      </c>
      <c r="E178" s="933" t="s">
        <v>36</v>
      </c>
      <c r="F178" s="933" t="s">
        <v>36</v>
      </c>
      <c r="G178" s="933" t="s">
        <v>36</v>
      </c>
      <c r="H178" s="933" t="s">
        <v>36</v>
      </c>
      <c r="I178" s="933" t="s">
        <v>36</v>
      </c>
      <c r="J178" s="933" t="s">
        <v>36</v>
      </c>
      <c r="K178" s="933" t="s">
        <v>36</v>
      </c>
      <c r="L178" s="933" t="s">
        <v>36</v>
      </c>
      <c r="M178" s="933" t="s">
        <v>36</v>
      </c>
      <c r="N178" s="933" t="s">
        <v>36</v>
      </c>
      <c r="O178" s="933" t="s">
        <v>36</v>
      </c>
      <c r="P178" s="933" t="s">
        <v>36</v>
      </c>
      <c r="Q178" s="933" t="s">
        <v>36</v>
      </c>
      <c r="R178" s="933" t="s">
        <v>36</v>
      </c>
      <c r="S178" s="933" t="s">
        <v>36</v>
      </c>
      <c r="T178" s="933" t="s">
        <v>36</v>
      </c>
      <c r="U178" s="933" t="s">
        <v>36</v>
      </c>
      <c r="V178" s="933" t="s">
        <v>36</v>
      </c>
      <c r="W178" s="933" t="s">
        <v>36</v>
      </c>
      <c r="X178" s="933" t="s">
        <v>36</v>
      </c>
      <c r="Y178" s="933" t="s">
        <v>36</v>
      </c>
      <c r="Z178" s="933" t="s">
        <v>36</v>
      </c>
      <c r="AA178" s="933" t="s">
        <v>36</v>
      </c>
      <c r="AB178" s="933" t="s">
        <v>36</v>
      </c>
      <c r="AC178" s="933" t="s">
        <v>36</v>
      </c>
      <c r="AD178" s="933">
        <v>2437.5</v>
      </c>
      <c r="AE178" s="933">
        <v>2812.5</v>
      </c>
      <c r="AF178" s="933">
        <v>2812.5</v>
      </c>
      <c r="AG178" s="933">
        <v>1875</v>
      </c>
      <c r="AH178" s="933">
        <v>1875</v>
      </c>
      <c r="AI178" s="933">
        <v>1875</v>
      </c>
      <c r="AJ178" s="933" t="s">
        <v>36</v>
      </c>
      <c r="AK178" s="933" t="s">
        <v>36</v>
      </c>
      <c r="AL178" s="933" t="s">
        <v>36</v>
      </c>
      <c r="AM178" s="933" t="s">
        <v>36</v>
      </c>
      <c r="AN178" s="933" t="s">
        <v>36</v>
      </c>
      <c r="AO178" s="933" t="s">
        <v>36</v>
      </c>
      <c r="AP178" s="933" t="s">
        <v>36</v>
      </c>
      <c r="AQ178" s="933">
        <v>1875</v>
      </c>
      <c r="AR178" s="933">
        <v>1875</v>
      </c>
      <c r="AS178" s="933">
        <v>2437.5</v>
      </c>
      <c r="AT178" s="933">
        <v>2437.5</v>
      </c>
      <c r="AU178" s="933">
        <v>2437.5</v>
      </c>
      <c r="AV178" s="933">
        <v>2437.5</v>
      </c>
      <c r="AW178" s="933">
        <v>2437.5</v>
      </c>
    </row>
    <row r="179" spans="1:49" x14ac:dyDescent="0.25">
      <c r="A179" s="443" t="s">
        <v>844</v>
      </c>
      <c r="B179" s="785">
        <v>6</v>
      </c>
      <c r="C179" s="446" t="s">
        <v>833</v>
      </c>
      <c r="D179" s="710" t="s">
        <v>806</v>
      </c>
      <c r="E179" s="933" t="s">
        <v>36</v>
      </c>
      <c r="F179" s="933" t="s">
        <v>36</v>
      </c>
      <c r="G179" s="933" t="s">
        <v>36</v>
      </c>
      <c r="H179" s="933" t="s">
        <v>36</v>
      </c>
      <c r="I179" s="933" t="s">
        <v>36</v>
      </c>
      <c r="J179" s="933" t="s">
        <v>36</v>
      </c>
      <c r="K179" s="933" t="s">
        <v>36</v>
      </c>
      <c r="L179" s="933" t="s">
        <v>36</v>
      </c>
      <c r="M179" s="933" t="s">
        <v>36</v>
      </c>
      <c r="N179" s="933" t="s">
        <v>36</v>
      </c>
      <c r="O179" s="933" t="s">
        <v>36</v>
      </c>
      <c r="P179" s="933" t="s">
        <v>36</v>
      </c>
      <c r="Q179" s="933" t="s">
        <v>36</v>
      </c>
      <c r="R179" s="933" t="s">
        <v>36</v>
      </c>
      <c r="S179" s="933" t="s">
        <v>36</v>
      </c>
      <c r="T179" s="933" t="s">
        <v>36</v>
      </c>
      <c r="U179" s="933" t="s">
        <v>36</v>
      </c>
      <c r="V179" s="933" t="s">
        <v>36</v>
      </c>
      <c r="W179" s="933" t="s">
        <v>36</v>
      </c>
      <c r="X179" s="933" t="s">
        <v>36</v>
      </c>
      <c r="Y179" s="933" t="s">
        <v>36</v>
      </c>
      <c r="Z179" s="933" t="s">
        <v>36</v>
      </c>
      <c r="AA179" s="933" t="s">
        <v>36</v>
      </c>
      <c r="AB179" s="933" t="s">
        <v>36</v>
      </c>
      <c r="AC179" s="933" t="s">
        <v>36</v>
      </c>
      <c r="AD179" s="933">
        <v>2437.5</v>
      </c>
      <c r="AE179" s="933">
        <v>2812.5</v>
      </c>
      <c r="AF179" s="933">
        <v>2812.5</v>
      </c>
      <c r="AG179" s="933">
        <v>1875</v>
      </c>
      <c r="AH179" s="933">
        <v>1875</v>
      </c>
      <c r="AI179" s="933">
        <v>1875</v>
      </c>
      <c r="AJ179" s="933" t="s">
        <v>36</v>
      </c>
      <c r="AK179" s="933" t="s">
        <v>36</v>
      </c>
      <c r="AL179" s="933" t="s">
        <v>36</v>
      </c>
      <c r="AM179" s="933" t="s">
        <v>36</v>
      </c>
      <c r="AN179" s="933" t="s">
        <v>36</v>
      </c>
      <c r="AO179" s="933" t="s">
        <v>36</v>
      </c>
      <c r="AP179" s="933" t="s">
        <v>36</v>
      </c>
      <c r="AQ179" s="933">
        <v>1875</v>
      </c>
      <c r="AR179" s="933">
        <v>1875</v>
      </c>
      <c r="AS179" s="933">
        <v>2437.5</v>
      </c>
      <c r="AT179" s="933">
        <v>2437.5</v>
      </c>
      <c r="AU179" s="933">
        <v>2437.5</v>
      </c>
      <c r="AV179" s="933">
        <v>2437.5</v>
      </c>
      <c r="AW179" s="933">
        <v>2437.5</v>
      </c>
    </row>
    <row r="180" spans="1:49" x14ac:dyDescent="0.25">
      <c r="A180" s="443" t="s">
        <v>845</v>
      </c>
      <c r="B180" s="785">
        <v>6</v>
      </c>
      <c r="C180" s="446" t="s">
        <v>833</v>
      </c>
      <c r="D180" s="710" t="s">
        <v>806</v>
      </c>
      <c r="E180" s="933" t="s">
        <v>36</v>
      </c>
      <c r="F180" s="933" t="s">
        <v>36</v>
      </c>
      <c r="G180" s="933" t="s">
        <v>36</v>
      </c>
      <c r="H180" s="933" t="s">
        <v>36</v>
      </c>
      <c r="I180" s="933" t="s">
        <v>36</v>
      </c>
      <c r="J180" s="933" t="s">
        <v>36</v>
      </c>
      <c r="K180" s="933" t="s">
        <v>36</v>
      </c>
      <c r="L180" s="933" t="s">
        <v>36</v>
      </c>
      <c r="M180" s="933" t="s">
        <v>36</v>
      </c>
      <c r="N180" s="933" t="s">
        <v>36</v>
      </c>
      <c r="O180" s="933" t="s">
        <v>36</v>
      </c>
      <c r="P180" s="933" t="s">
        <v>36</v>
      </c>
      <c r="Q180" s="933" t="s">
        <v>36</v>
      </c>
      <c r="R180" s="933" t="s">
        <v>36</v>
      </c>
      <c r="S180" s="933" t="s">
        <v>36</v>
      </c>
      <c r="T180" s="933" t="s">
        <v>36</v>
      </c>
      <c r="U180" s="933" t="s">
        <v>36</v>
      </c>
      <c r="V180" s="933" t="s">
        <v>36</v>
      </c>
      <c r="W180" s="933" t="s">
        <v>36</v>
      </c>
      <c r="X180" s="933" t="s">
        <v>36</v>
      </c>
      <c r="Y180" s="933" t="s">
        <v>36</v>
      </c>
      <c r="Z180" s="933" t="s">
        <v>36</v>
      </c>
      <c r="AA180" s="933" t="s">
        <v>36</v>
      </c>
      <c r="AB180" s="933" t="s">
        <v>36</v>
      </c>
      <c r="AC180" s="933" t="s">
        <v>36</v>
      </c>
      <c r="AD180" s="933">
        <v>2437.5</v>
      </c>
      <c r="AE180" s="933">
        <v>2812.5</v>
      </c>
      <c r="AF180" s="933">
        <v>2812.5</v>
      </c>
      <c r="AG180" s="933">
        <v>1875</v>
      </c>
      <c r="AH180" s="933">
        <v>1875</v>
      </c>
      <c r="AI180" s="933">
        <v>1875</v>
      </c>
      <c r="AJ180" s="933" t="s">
        <v>36</v>
      </c>
      <c r="AK180" s="933" t="s">
        <v>36</v>
      </c>
      <c r="AL180" s="933" t="s">
        <v>36</v>
      </c>
      <c r="AM180" s="933" t="s">
        <v>36</v>
      </c>
      <c r="AN180" s="933" t="s">
        <v>36</v>
      </c>
      <c r="AO180" s="933" t="s">
        <v>36</v>
      </c>
      <c r="AP180" s="933" t="s">
        <v>36</v>
      </c>
      <c r="AQ180" s="933">
        <v>1875</v>
      </c>
      <c r="AR180" s="933">
        <v>1875</v>
      </c>
      <c r="AS180" s="933">
        <v>2437.5</v>
      </c>
      <c r="AT180" s="933">
        <v>2437.5</v>
      </c>
      <c r="AU180" s="933">
        <v>2437.5</v>
      </c>
      <c r="AV180" s="933">
        <v>2437.5</v>
      </c>
      <c r="AW180" s="933">
        <v>2437.5</v>
      </c>
    </row>
    <row r="181" spans="1:49" x14ac:dyDescent="0.25">
      <c r="A181" s="443" t="s">
        <v>846</v>
      </c>
      <c r="B181" s="785">
        <v>6</v>
      </c>
      <c r="C181" s="446" t="s">
        <v>833</v>
      </c>
      <c r="D181" s="710" t="s">
        <v>806</v>
      </c>
      <c r="E181" s="933" t="s">
        <v>36</v>
      </c>
      <c r="F181" s="933" t="s">
        <v>36</v>
      </c>
      <c r="G181" s="933" t="s">
        <v>36</v>
      </c>
      <c r="H181" s="933" t="s">
        <v>36</v>
      </c>
      <c r="I181" s="933" t="s">
        <v>36</v>
      </c>
      <c r="J181" s="933" t="s">
        <v>36</v>
      </c>
      <c r="K181" s="933" t="s">
        <v>36</v>
      </c>
      <c r="L181" s="933" t="s">
        <v>36</v>
      </c>
      <c r="M181" s="933" t="s">
        <v>36</v>
      </c>
      <c r="N181" s="933" t="s">
        <v>36</v>
      </c>
      <c r="O181" s="933" t="s">
        <v>36</v>
      </c>
      <c r="P181" s="933" t="s">
        <v>36</v>
      </c>
      <c r="Q181" s="933" t="s">
        <v>36</v>
      </c>
      <c r="R181" s="933" t="s">
        <v>36</v>
      </c>
      <c r="S181" s="933" t="s">
        <v>36</v>
      </c>
      <c r="T181" s="933" t="s">
        <v>36</v>
      </c>
      <c r="U181" s="933" t="s">
        <v>36</v>
      </c>
      <c r="V181" s="933" t="s">
        <v>36</v>
      </c>
      <c r="W181" s="933" t="s">
        <v>36</v>
      </c>
      <c r="X181" s="933" t="s">
        <v>36</v>
      </c>
      <c r="Y181" s="933" t="s">
        <v>36</v>
      </c>
      <c r="Z181" s="933" t="s">
        <v>36</v>
      </c>
      <c r="AA181" s="933" t="s">
        <v>36</v>
      </c>
      <c r="AB181" s="933" t="s">
        <v>36</v>
      </c>
      <c r="AC181" s="933" t="s">
        <v>36</v>
      </c>
      <c r="AD181" s="933">
        <v>2437.5</v>
      </c>
      <c r="AE181" s="933">
        <v>2812.5</v>
      </c>
      <c r="AF181" s="933">
        <v>2812.5</v>
      </c>
      <c r="AG181" s="933">
        <v>1875</v>
      </c>
      <c r="AH181" s="933">
        <v>1875</v>
      </c>
      <c r="AI181" s="933">
        <v>1875</v>
      </c>
      <c r="AJ181" s="933" t="s">
        <v>36</v>
      </c>
      <c r="AK181" s="933" t="s">
        <v>36</v>
      </c>
      <c r="AL181" s="933" t="s">
        <v>36</v>
      </c>
      <c r="AM181" s="933" t="s">
        <v>36</v>
      </c>
      <c r="AN181" s="933" t="s">
        <v>36</v>
      </c>
      <c r="AO181" s="933" t="s">
        <v>36</v>
      </c>
      <c r="AP181" s="933" t="s">
        <v>36</v>
      </c>
      <c r="AQ181" s="933">
        <v>1875</v>
      </c>
      <c r="AR181" s="933">
        <v>1875</v>
      </c>
      <c r="AS181" s="933">
        <v>2437.5</v>
      </c>
      <c r="AT181" s="933">
        <v>2437.5</v>
      </c>
      <c r="AU181" s="933">
        <v>2437.5</v>
      </c>
      <c r="AV181" s="933">
        <v>2437.5</v>
      </c>
      <c r="AW181" s="933">
        <v>2437.5</v>
      </c>
    </row>
    <row r="182" spans="1:49" x14ac:dyDescent="0.25">
      <c r="A182" s="443" t="s">
        <v>847</v>
      </c>
      <c r="B182" s="785">
        <v>6</v>
      </c>
      <c r="C182" s="446" t="s">
        <v>833</v>
      </c>
      <c r="D182" s="710" t="s">
        <v>806</v>
      </c>
      <c r="E182" s="933" t="s">
        <v>36</v>
      </c>
      <c r="F182" s="933" t="s">
        <v>36</v>
      </c>
      <c r="G182" s="933" t="s">
        <v>36</v>
      </c>
      <c r="H182" s="933" t="s">
        <v>36</v>
      </c>
      <c r="I182" s="933" t="s">
        <v>36</v>
      </c>
      <c r="J182" s="933" t="s">
        <v>36</v>
      </c>
      <c r="K182" s="933" t="s">
        <v>36</v>
      </c>
      <c r="L182" s="933" t="s">
        <v>36</v>
      </c>
      <c r="M182" s="933" t="s">
        <v>36</v>
      </c>
      <c r="N182" s="933" t="s">
        <v>36</v>
      </c>
      <c r="O182" s="933" t="s">
        <v>36</v>
      </c>
      <c r="P182" s="933" t="s">
        <v>36</v>
      </c>
      <c r="Q182" s="933" t="s">
        <v>36</v>
      </c>
      <c r="R182" s="933" t="s">
        <v>36</v>
      </c>
      <c r="S182" s="933" t="s">
        <v>36</v>
      </c>
      <c r="T182" s="933" t="s">
        <v>36</v>
      </c>
      <c r="U182" s="933" t="s">
        <v>36</v>
      </c>
      <c r="V182" s="933" t="s">
        <v>36</v>
      </c>
      <c r="W182" s="933" t="s">
        <v>36</v>
      </c>
      <c r="X182" s="933" t="s">
        <v>36</v>
      </c>
      <c r="Y182" s="933" t="s">
        <v>36</v>
      </c>
      <c r="Z182" s="933" t="s">
        <v>36</v>
      </c>
      <c r="AA182" s="933" t="s">
        <v>36</v>
      </c>
      <c r="AB182" s="933" t="s">
        <v>36</v>
      </c>
      <c r="AC182" s="933" t="s">
        <v>36</v>
      </c>
      <c r="AD182" s="933">
        <v>2437.5</v>
      </c>
      <c r="AE182" s="933">
        <v>2812.5</v>
      </c>
      <c r="AF182" s="933">
        <v>2812.5</v>
      </c>
      <c r="AG182" s="933">
        <v>1875</v>
      </c>
      <c r="AH182" s="933">
        <v>1875</v>
      </c>
      <c r="AI182" s="933">
        <v>1875</v>
      </c>
      <c r="AJ182" s="933" t="s">
        <v>36</v>
      </c>
      <c r="AK182" s="933" t="s">
        <v>36</v>
      </c>
      <c r="AL182" s="933" t="s">
        <v>36</v>
      </c>
      <c r="AM182" s="933" t="s">
        <v>36</v>
      </c>
      <c r="AN182" s="933" t="s">
        <v>36</v>
      </c>
      <c r="AO182" s="933" t="s">
        <v>36</v>
      </c>
      <c r="AP182" s="933" t="s">
        <v>36</v>
      </c>
      <c r="AQ182" s="933">
        <v>1875</v>
      </c>
      <c r="AR182" s="933">
        <v>1875</v>
      </c>
      <c r="AS182" s="933">
        <v>2437.5</v>
      </c>
      <c r="AT182" s="933">
        <v>2437.5</v>
      </c>
      <c r="AU182" s="933">
        <v>2437.5</v>
      </c>
      <c r="AV182" s="933">
        <v>2437.5</v>
      </c>
      <c r="AW182" s="933">
        <v>2437.5</v>
      </c>
    </row>
    <row r="183" spans="1:49" x14ac:dyDescent="0.25">
      <c r="A183" s="443" t="s">
        <v>848</v>
      </c>
      <c r="B183" s="785">
        <v>6</v>
      </c>
      <c r="C183" s="446" t="s">
        <v>833</v>
      </c>
      <c r="D183" s="710" t="s">
        <v>806</v>
      </c>
      <c r="E183" s="933" t="s">
        <v>36</v>
      </c>
      <c r="F183" s="933" t="s">
        <v>36</v>
      </c>
      <c r="G183" s="933" t="s">
        <v>36</v>
      </c>
      <c r="H183" s="933" t="s">
        <v>36</v>
      </c>
      <c r="I183" s="933" t="s">
        <v>36</v>
      </c>
      <c r="J183" s="933" t="s">
        <v>36</v>
      </c>
      <c r="K183" s="933" t="s">
        <v>36</v>
      </c>
      <c r="L183" s="933" t="s">
        <v>36</v>
      </c>
      <c r="M183" s="933" t="s">
        <v>36</v>
      </c>
      <c r="N183" s="933" t="s">
        <v>36</v>
      </c>
      <c r="O183" s="933" t="s">
        <v>36</v>
      </c>
      <c r="P183" s="933" t="s">
        <v>36</v>
      </c>
      <c r="Q183" s="933" t="s">
        <v>36</v>
      </c>
      <c r="R183" s="933" t="s">
        <v>36</v>
      </c>
      <c r="S183" s="933" t="s">
        <v>36</v>
      </c>
      <c r="T183" s="933" t="s">
        <v>36</v>
      </c>
      <c r="U183" s="933" t="s">
        <v>36</v>
      </c>
      <c r="V183" s="933" t="s">
        <v>36</v>
      </c>
      <c r="W183" s="933" t="s">
        <v>36</v>
      </c>
      <c r="X183" s="933" t="s">
        <v>36</v>
      </c>
      <c r="Y183" s="933" t="s">
        <v>36</v>
      </c>
      <c r="Z183" s="933" t="s">
        <v>36</v>
      </c>
      <c r="AA183" s="933" t="s">
        <v>36</v>
      </c>
      <c r="AB183" s="933" t="s">
        <v>36</v>
      </c>
      <c r="AC183" s="933" t="s">
        <v>36</v>
      </c>
      <c r="AD183" s="933">
        <v>2437.5</v>
      </c>
      <c r="AE183" s="933">
        <v>2812.5</v>
      </c>
      <c r="AF183" s="933">
        <v>2812.5</v>
      </c>
      <c r="AG183" s="933">
        <v>1875</v>
      </c>
      <c r="AH183" s="933">
        <v>1875</v>
      </c>
      <c r="AI183" s="933">
        <v>1875</v>
      </c>
      <c r="AJ183" s="933" t="s">
        <v>36</v>
      </c>
      <c r="AK183" s="933" t="s">
        <v>36</v>
      </c>
      <c r="AL183" s="933" t="s">
        <v>36</v>
      </c>
      <c r="AM183" s="933" t="s">
        <v>36</v>
      </c>
      <c r="AN183" s="933" t="s">
        <v>36</v>
      </c>
      <c r="AO183" s="933" t="s">
        <v>36</v>
      </c>
      <c r="AP183" s="933" t="s">
        <v>36</v>
      </c>
      <c r="AQ183" s="933">
        <v>1875</v>
      </c>
      <c r="AR183" s="933">
        <v>1875</v>
      </c>
      <c r="AS183" s="933">
        <v>2437.5</v>
      </c>
      <c r="AT183" s="933">
        <v>2437.5</v>
      </c>
      <c r="AU183" s="933">
        <v>2437.5</v>
      </c>
      <c r="AV183" s="933">
        <v>2437.5</v>
      </c>
      <c r="AW183" s="933">
        <v>2437.5</v>
      </c>
    </row>
  </sheetData>
  <conditionalFormatting sqref="E9:AW14">
    <cfRule type="cellIs" dxfId="13" priority="7" operator="notEqual">
      <formula>"NA"</formula>
    </cfRule>
  </conditionalFormatting>
  <conditionalFormatting sqref="E17:AW19">
    <cfRule type="cellIs" dxfId="11" priority="6" operator="notEqual">
      <formula>"NA"</formula>
    </cfRule>
  </conditionalFormatting>
  <conditionalFormatting sqref="E22:AW24">
    <cfRule type="cellIs" dxfId="9" priority="5" operator="notEqual">
      <formula>"NA"</formula>
    </cfRule>
  </conditionalFormatting>
  <conditionalFormatting sqref="E59:AW107 E110:AW140 E143:AW183">
    <cfRule type="cellIs" dxfId="7" priority="4" operator="notEqual">
      <formula>"NA"</formula>
    </cfRule>
  </conditionalFormatting>
  <conditionalFormatting sqref="E27:AW56">
    <cfRule type="cellIs" dxfId="5" priority="3" operator="notEqual">
      <formula>"NA"</formula>
    </cfRule>
  </conditionalFormatting>
  <conditionalFormatting sqref="AO22:AW24">
    <cfRule type="cellIs" dxfId="3" priority="2" operator="notEqual">
      <formula>"NA"</formula>
    </cfRule>
  </conditionalFormatting>
  <conditionalFormatting sqref="E7:AW7">
    <cfRule type="duplicateValues" dxfId="1" priority="1"/>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591"/>
  </cols>
  <sheetData>
    <row r="1" spans="1:17" x14ac:dyDescent="0.25">
      <c r="A1" t="s">
        <v>1062</v>
      </c>
      <c r="G1" t="s">
        <v>1091</v>
      </c>
      <c r="L1" s="591" t="s">
        <v>1158</v>
      </c>
      <c r="N1" t="s">
        <v>1094</v>
      </c>
      <c r="Q1" t="s">
        <v>1158</v>
      </c>
    </row>
    <row r="2" spans="1:17" x14ac:dyDescent="0.25">
      <c r="B2" s="591" t="s">
        <v>1065</v>
      </c>
      <c r="C2" s="591" t="s">
        <v>1063</v>
      </c>
      <c r="D2" s="591" t="s">
        <v>1064</v>
      </c>
      <c r="H2" t="s">
        <v>1092</v>
      </c>
      <c r="I2" t="s">
        <v>1064</v>
      </c>
      <c r="J2" t="s">
        <v>1093</v>
      </c>
      <c r="K2" s="591" t="s">
        <v>1097</v>
      </c>
      <c r="N2" t="s">
        <v>1096</v>
      </c>
      <c r="O2" s="591" t="s">
        <v>1064</v>
      </c>
      <c r="P2" s="591" t="s">
        <v>1097</v>
      </c>
    </row>
    <row r="3" spans="1:17" x14ac:dyDescent="0.25">
      <c r="B3" s="591"/>
      <c r="C3" s="591">
        <v>55.014099999999999</v>
      </c>
      <c r="D3" s="591">
        <v>65</v>
      </c>
      <c r="E3" s="591">
        <f>D4-D3</f>
        <v>9</v>
      </c>
      <c r="F3" s="591"/>
      <c r="P3" s="591"/>
    </row>
    <row r="4" spans="1:17" x14ac:dyDescent="0.25">
      <c r="B4" s="591"/>
      <c r="C4" s="591">
        <v>64.0167</v>
      </c>
      <c r="D4" s="591">
        <v>74</v>
      </c>
      <c r="E4" s="591">
        <f>D5-D4</f>
        <v>4</v>
      </c>
      <c r="F4" s="591"/>
      <c r="P4" s="591"/>
    </row>
    <row r="5" spans="1:17" x14ac:dyDescent="0.25">
      <c r="B5" s="591"/>
      <c r="C5" s="591">
        <v>68.0167</v>
      </c>
      <c r="D5" s="591">
        <v>78</v>
      </c>
      <c r="E5" s="591"/>
      <c r="F5" s="591"/>
      <c r="P5" s="591"/>
    </row>
    <row r="6" spans="1:17" x14ac:dyDescent="0.25">
      <c r="B6" s="591" t="s">
        <v>1066</v>
      </c>
      <c r="C6" s="591">
        <v>58.014800000000001</v>
      </c>
      <c r="D6" s="591">
        <v>68</v>
      </c>
      <c r="E6" s="591">
        <f>D6-D3</f>
        <v>3</v>
      </c>
      <c r="F6" s="591"/>
      <c r="G6" s="591" t="s">
        <v>1066</v>
      </c>
      <c r="H6" s="616">
        <v>60.61571</v>
      </c>
      <c r="I6" s="616">
        <f>I7-(H7-H6)</f>
        <v>70.600909999999999</v>
      </c>
      <c r="J6" s="616">
        <f>D6</f>
        <v>68</v>
      </c>
      <c r="K6" s="616">
        <f>I7-I6</f>
        <v>2.6004900000000077</v>
      </c>
      <c r="L6" s="616">
        <f>I6-D3</f>
        <v>5.6009099999999989</v>
      </c>
      <c r="M6" s="616"/>
      <c r="N6" s="616">
        <v>55.413890000000002</v>
      </c>
      <c r="O6" s="616">
        <f>O7-(N7-N6)</f>
        <v>65.399090000000001</v>
      </c>
      <c r="P6" s="616">
        <f>N7-N6</f>
        <v>7.8023099999999985</v>
      </c>
      <c r="Q6" s="616">
        <f>O6-D3</f>
        <v>0.39909000000000106</v>
      </c>
    </row>
    <row r="7" spans="1:17" x14ac:dyDescent="0.25">
      <c r="A7" s="591"/>
      <c r="B7" s="591"/>
      <c r="C7" s="591">
        <v>63.216200000000001</v>
      </c>
      <c r="D7" s="446">
        <f>D6+(C7-C6)</f>
        <v>73.201400000000007</v>
      </c>
      <c r="E7" s="591">
        <f>D7-D6</f>
        <v>5.2014000000000067</v>
      </c>
      <c r="F7" s="591"/>
      <c r="G7" s="591"/>
      <c r="H7" s="616">
        <v>63.216200000000001</v>
      </c>
      <c r="I7" s="616">
        <v>73.201400000000007</v>
      </c>
      <c r="J7" s="616">
        <f>D7</f>
        <v>73.201400000000007</v>
      </c>
      <c r="K7" s="616">
        <f>J7-J6</f>
        <v>5.2014000000000067</v>
      </c>
      <c r="L7" s="616"/>
      <c r="M7" s="616"/>
      <c r="N7" s="616">
        <f>H7</f>
        <v>63.216200000000001</v>
      </c>
      <c r="O7" s="616">
        <f>I7</f>
        <v>73.201400000000007</v>
      </c>
      <c r="P7" s="616">
        <f>K7</f>
        <v>5.2014000000000067</v>
      </c>
    </row>
    <row r="8" spans="1:17" x14ac:dyDescent="0.25">
      <c r="B8" s="591"/>
      <c r="C8" s="591"/>
      <c r="D8" s="591"/>
      <c r="E8" s="591"/>
      <c r="F8" s="591"/>
      <c r="H8" s="616"/>
      <c r="I8" s="616"/>
      <c r="J8" s="616"/>
      <c r="K8" s="616"/>
      <c r="L8" s="616"/>
      <c r="M8" s="616"/>
      <c r="N8" s="616"/>
      <c r="O8" s="616"/>
      <c r="P8" s="616"/>
    </row>
    <row r="9" spans="1:17" x14ac:dyDescent="0.25">
      <c r="B9" s="591" t="s">
        <v>1067</v>
      </c>
      <c r="C9" s="591">
        <v>97.025599999999997</v>
      </c>
      <c r="D9" s="591">
        <v>130</v>
      </c>
      <c r="E9" s="591">
        <f>D10-D9</f>
        <v>9</v>
      </c>
      <c r="F9" s="591"/>
      <c r="H9" s="616"/>
      <c r="I9" s="616"/>
      <c r="J9" s="616"/>
      <c r="K9" s="616"/>
      <c r="L9" s="616"/>
      <c r="M9" s="616"/>
      <c r="N9" s="616"/>
      <c r="O9" s="616"/>
      <c r="P9" s="616"/>
    </row>
    <row r="10" spans="1:17" x14ac:dyDescent="0.25">
      <c r="B10" s="591"/>
      <c r="C10" s="591">
        <v>106.02800000000001</v>
      </c>
      <c r="D10" s="591">
        <v>139</v>
      </c>
      <c r="E10" s="591">
        <f>D11-D10</f>
        <v>4</v>
      </c>
      <c r="F10" s="591"/>
      <c r="H10" s="616"/>
      <c r="I10" s="616"/>
      <c r="J10" s="616"/>
      <c r="K10" s="616"/>
      <c r="L10" s="616"/>
      <c r="M10" s="616"/>
      <c r="N10" s="616"/>
      <c r="O10" s="616"/>
      <c r="P10" s="616"/>
    </row>
    <row r="11" spans="1:17" x14ac:dyDescent="0.25">
      <c r="B11" s="591"/>
      <c r="C11" s="591">
        <v>110.02800000000001</v>
      </c>
      <c r="D11" s="591">
        <v>143</v>
      </c>
      <c r="E11" s="591"/>
      <c r="F11" s="591"/>
      <c r="H11" s="616"/>
      <c r="I11" s="616"/>
      <c r="J11" s="616"/>
      <c r="K11" s="616"/>
      <c r="L11" s="616"/>
      <c r="M11" s="616"/>
      <c r="N11" s="616"/>
      <c r="O11" s="616"/>
      <c r="P11" s="616"/>
    </row>
    <row r="12" spans="1:17" x14ac:dyDescent="0.25">
      <c r="B12" s="591" t="s">
        <v>1068</v>
      </c>
      <c r="C12" s="591">
        <v>100.026</v>
      </c>
      <c r="D12" s="591">
        <v>133</v>
      </c>
      <c r="E12" s="591">
        <f>D12-D9</f>
        <v>3</v>
      </c>
      <c r="F12" s="591"/>
      <c r="G12" s="591" t="s">
        <v>1068</v>
      </c>
      <c r="H12" s="616">
        <v>102.62691</v>
      </c>
      <c r="I12" s="616">
        <f>I13-(H13-H12)</f>
        <v>135.60091</v>
      </c>
      <c r="J12" s="616">
        <v>133</v>
      </c>
      <c r="K12" s="616">
        <f>I13-I12</f>
        <v>2.6010899999999992</v>
      </c>
      <c r="L12" s="616">
        <f>I12-D9</f>
        <v>5.6009099999999989</v>
      </c>
      <c r="M12" s="616"/>
      <c r="N12" s="616">
        <v>97.425089999999997</v>
      </c>
      <c r="O12" s="616">
        <f>O13-(N13-N12)</f>
        <v>130.39909</v>
      </c>
      <c r="P12" s="616">
        <f>N13-N12</f>
        <v>7.8029099999999971</v>
      </c>
      <c r="Q12" s="616">
        <f>O12-D9</f>
        <v>0.39909000000000106</v>
      </c>
    </row>
    <row r="13" spans="1:17" x14ac:dyDescent="0.25">
      <c r="B13" s="591"/>
      <c r="C13" s="591">
        <v>105.22799999999999</v>
      </c>
      <c r="D13" s="446">
        <f>D12+(C13-C12)</f>
        <v>138.202</v>
      </c>
      <c r="E13" s="591">
        <f>D13-D12</f>
        <v>5.2019999999999982</v>
      </c>
      <c r="F13" s="591"/>
      <c r="H13" s="616">
        <v>105.22799999999999</v>
      </c>
      <c r="I13" s="616">
        <v>138.202</v>
      </c>
      <c r="J13" s="616">
        <v>138.202</v>
      </c>
      <c r="K13" s="616">
        <f>J13-J12</f>
        <v>5.2019999999999982</v>
      </c>
      <c r="L13" s="616"/>
      <c r="M13" s="616"/>
      <c r="N13" s="616">
        <f>H13</f>
        <v>105.22799999999999</v>
      </c>
      <c r="O13" s="616">
        <f>I13</f>
        <v>138.202</v>
      </c>
      <c r="P13" s="616">
        <f>K13</f>
        <v>5.2019999999999982</v>
      </c>
    </row>
    <row r="14" spans="1:17" x14ac:dyDescent="0.25">
      <c r="B14" s="591"/>
      <c r="C14" s="591"/>
      <c r="D14" s="591"/>
      <c r="E14" s="591"/>
      <c r="F14" s="591"/>
      <c r="H14" s="616"/>
      <c r="I14" s="616"/>
      <c r="J14" s="616"/>
      <c r="K14" s="616"/>
      <c r="L14" s="616"/>
      <c r="M14" s="616"/>
      <c r="N14" s="616"/>
      <c r="O14" s="616"/>
      <c r="P14" s="616"/>
    </row>
    <row r="15" spans="1:17" x14ac:dyDescent="0.25">
      <c r="B15" s="591" t="s">
        <v>1069</v>
      </c>
      <c r="C15" s="591">
        <v>110.02800000000001</v>
      </c>
      <c r="D15" s="591">
        <v>143</v>
      </c>
      <c r="E15" s="591">
        <f>D16-D15</f>
        <v>9</v>
      </c>
      <c r="F15" s="591"/>
      <c r="H15" s="616"/>
      <c r="I15" s="616"/>
      <c r="J15" s="616"/>
      <c r="K15" s="616"/>
      <c r="L15" s="616"/>
      <c r="M15" s="616"/>
      <c r="N15" s="616"/>
      <c r="O15" s="616"/>
      <c r="P15" s="616"/>
    </row>
    <row r="16" spans="1:17" x14ac:dyDescent="0.25">
      <c r="B16" s="591"/>
      <c r="C16" s="591">
        <v>119.03100000000001</v>
      </c>
      <c r="D16" s="591">
        <v>152</v>
      </c>
      <c r="E16" s="591">
        <f>D17-D16</f>
        <v>4</v>
      </c>
      <c r="F16" s="591"/>
      <c r="H16" s="616"/>
      <c r="I16" s="616"/>
      <c r="J16" s="616"/>
      <c r="K16" s="616"/>
      <c r="L16" s="616"/>
      <c r="M16" s="616"/>
      <c r="N16" s="616"/>
      <c r="O16" s="616"/>
      <c r="P16" s="616"/>
    </row>
    <row r="17" spans="1:17" x14ac:dyDescent="0.25">
      <c r="B17" s="591"/>
      <c r="C17" s="591">
        <v>123.03100000000001</v>
      </c>
      <c r="D17" s="591">
        <v>156</v>
      </c>
      <c r="E17" s="591"/>
      <c r="F17" s="591"/>
      <c r="H17" s="616"/>
      <c r="I17" s="616"/>
      <c r="J17" s="616"/>
      <c r="K17" s="616"/>
      <c r="L17" s="616"/>
      <c r="M17" s="616"/>
      <c r="N17" s="616"/>
      <c r="O17" s="616"/>
      <c r="P17" s="616"/>
    </row>
    <row r="18" spans="1:17" x14ac:dyDescent="0.25">
      <c r="B18" s="591" t="s">
        <v>1070</v>
      </c>
      <c r="C18" s="591">
        <v>113.029</v>
      </c>
      <c r="D18" s="591">
        <v>146</v>
      </c>
      <c r="E18" s="591">
        <f>D18-D15</f>
        <v>3</v>
      </c>
      <c r="F18" s="591"/>
      <c r="G18" s="591" t="s">
        <v>1070</v>
      </c>
      <c r="H18" s="616">
        <v>115.62991</v>
      </c>
      <c r="I18" s="616">
        <f>I19-(H19-H18)</f>
        <v>148.60091</v>
      </c>
      <c r="J18" s="616">
        <f>D18</f>
        <v>146</v>
      </c>
      <c r="K18" s="616">
        <f>I19-I18</f>
        <v>2.6000899999999945</v>
      </c>
      <c r="L18" s="616">
        <f>I18-D15</f>
        <v>5.6009099999999989</v>
      </c>
      <c r="M18" s="616"/>
      <c r="N18" s="616">
        <v>110.42809</v>
      </c>
      <c r="O18" s="616">
        <f>O19-(N19-N18)</f>
        <v>143.39909</v>
      </c>
      <c r="P18" s="616">
        <f>N19-N18</f>
        <v>7.8019100000000066</v>
      </c>
      <c r="Q18" s="616">
        <f>O18-D15</f>
        <v>0.39909000000000106</v>
      </c>
    </row>
    <row r="19" spans="1:17" x14ac:dyDescent="0.25">
      <c r="B19" s="591"/>
      <c r="C19" s="591">
        <v>118.23</v>
      </c>
      <c r="D19" s="446">
        <f>D18+(C19-C18)</f>
        <v>151.20100000000002</v>
      </c>
      <c r="E19" s="591">
        <f>D19-D18</f>
        <v>5.2010000000000218</v>
      </c>
      <c r="F19" s="591"/>
      <c r="G19" s="591"/>
      <c r="H19" s="616">
        <v>118.23</v>
      </c>
      <c r="I19" s="616">
        <v>151.20099999999999</v>
      </c>
      <c r="J19" s="616">
        <f>I19</f>
        <v>151.20099999999999</v>
      </c>
      <c r="K19" s="616">
        <f>J19-J18</f>
        <v>5.2009999999999934</v>
      </c>
      <c r="L19" s="616"/>
      <c r="M19" s="616"/>
      <c r="N19" s="616">
        <f>H19</f>
        <v>118.23</v>
      </c>
      <c r="O19" s="616">
        <f>I19</f>
        <v>151.20099999999999</v>
      </c>
      <c r="P19" s="616">
        <f>K19</f>
        <v>5.2009999999999934</v>
      </c>
    </row>
    <row r="20" spans="1:17" x14ac:dyDescent="0.25">
      <c r="H20" s="616"/>
      <c r="I20" s="616"/>
      <c r="J20" s="616"/>
      <c r="K20" s="616"/>
      <c r="L20" s="616"/>
      <c r="M20" s="616"/>
      <c r="N20" s="616"/>
      <c r="O20" s="616"/>
      <c r="P20" s="616"/>
    </row>
    <row r="21" spans="1:17" x14ac:dyDescent="0.25">
      <c r="G21" t="s">
        <v>1095</v>
      </c>
      <c r="H21" s="616">
        <v>5.6015699999999997</v>
      </c>
      <c r="I21" s="616">
        <f>I22-(H22-H21)</f>
        <v>5.6015699999999997</v>
      </c>
      <c r="J21" s="616">
        <v>3.0006599999999999</v>
      </c>
      <c r="K21" s="616">
        <f>I22-I21</f>
        <v>2.60053</v>
      </c>
      <c r="L21" s="616"/>
      <c r="M21" s="616"/>
      <c r="N21" s="616">
        <v>0.39974999999999999</v>
      </c>
      <c r="O21" s="616">
        <f>O22-(N22-N21)</f>
        <v>0.39975000000000005</v>
      </c>
      <c r="P21" s="616">
        <f>N22-N21</f>
        <v>7.8023499999999997</v>
      </c>
    </row>
    <row r="22" spans="1:17" x14ac:dyDescent="0.25">
      <c r="H22" s="616">
        <v>8.2020999999999997</v>
      </c>
      <c r="I22" s="616">
        <f>H22</f>
        <v>8.2020999999999997</v>
      </c>
      <c r="J22" s="616">
        <f>H22</f>
        <v>8.2020999999999997</v>
      </c>
      <c r="K22" s="616">
        <f>J22-J21</f>
        <v>5.2014399999999998</v>
      </c>
      <c r="L22" s="616"/>
      <c r="M22" s="616"/>
      <c r="N22" s="616">
        <f>H22</f>
        <v>8.2020999999999997</v>
      </c>
      <c r="O22" s="616">
        <f>N22</f>
        <v>8.2020999999999997</v>
      </c>
      <c r="P22" s="616">
        <f>K22</f>
        <v>5.2014399999999998</v>
      </c>
    </row>
    <row r="27" spans="1:17" x14ac:dyDescent="0.25">
      <c r="A27" s="591"/>
    </row>
    <row r="28" spans="1:17" x14ac:dyDescent="0.25">
      <c r="A28" s="591"/>
    </row>
    <row r="29" spans="1:17" x14ac:dyDescent="0.25">
      <c r="A29" s="591"/>
    </row>
    <row r="30" spans="1:17" x14ac:dyDescent="0.25">
      <c r="A30" s="591"/>
    </row>
    <row r="31" spans="1:17" x14ac:dyDescent="0.25">
      <c r="A31" s="591"/>
    </row>
    <row r="32" spans="1:17" x14ac:dyDescent="0.25">
      <c r="A32" s="591"/>
    </row>
    <row r="33" spans="1:1" x14ac:dyDescent="0.25">
      <c r="A33" s="591"/>
    </row>
    <row r="34" spans="1:1" x14ac:dyDescent="0.25">
      <c r="A34" s="591"/>
    </row>
    <row r="35" spans="1:1" x14ac:dyDescent="0.25">
      <c r="A35" s="591"/>
    </row>
    <row r="36" spans="1:1" x14ac:dyDescent="0.25">
      <c r="A36" s="591"/>
    </row>
    <row r="37" spans="1:1" x14ac:dyDescent="0.25">
      <c r="A37" s="591"/>
    </row>
    <row r="38" spans="1:1" x14ac:dyDescent="0.25">
      <c r="A38" s="591"/>
    </row>
    <row r="39" spans="1:1" x14ac:dyDescent="0.25">
      <c r="A39" s="591"/>
    </row>
    <row r="40" spans="1:1" x14ac:dyDescent="0.25">
      <c r="A40" s="591"/>
    </row>
    <row r="41" spans="1:1" x14ac:dyDescent="0.25">
      <c r="A41" s="591"/>
    </row>
    <row r="42" spans="1:1" x14ac:dyDescent="0.25">
      <c r="A42" s="591"/>
    </row>
    <row r="43" spans="1:1" x14ac:dyDescent="0.25">
      <c r="A43" s="591"/>
    </row>
    <row r="44" spans="1:1" x14ac:dyDescent="0.25">
      <c r="A44" s="591"/>
    </row>
    <row r="45" spans="1:1" x14ac:dyDescent="0.25">
      <c r="A45" s="591"/>
    </row>
    <row r="46" spans="1:1" x14ac:dyDescent="0.25">
      <c r="A46" s="591"/>
    </row>
    <row r="47" spans="1:1" x14ac:dyDescent="0.25">
      <c r="A47" s="591"/>
    </row>
    <row r="48" spans="1:1" x14ac:dyDescent="0.25">
      <c r="A48" s="591"/>
    </row>
    <row r="51" spans="1:35" x14ac:dyDescent="0.25">
      <c r="B51" t="s">
        <v>1123</v>
      </c>
      <c r="C51" t="s">
        <v>1228</v>
      </c>
      <c r="D51" t="s">
        <v>1124</v>
      </c>
      <c r="E51" t="s">
        <v>1125</v>
      </c>
      <c r="F51" t="s">
        <v>1126</v>
      </c>
      <c r="G51" t="s">
        <v>1127</v>
      </c>
      <c r="H51" t="s">
        <v>1128</v>
      </c>
      <c r="I51" t="s">
        <v>1129</v>
      </c>
      <c r="J51" t="s">
        <v>1130</v>
      </c>
      <c r="K51" s="591" t="s">
        <v>1131</v>
      </c>
      <c r="L51" s="591" t="s">
        <v>1132</v>
      </c>
      <c r="M51" s="591" t="s">
        <v>1133</v>
      </c>
      <c r="N51" t="s">
        <v>1134</v>
      </c>
      <c r="O51" t="s">
        <v>1149</v>
      </c>
      <c r="P51" t="s">
        <v>1150</v>
      </c>
      <c r="Q51" t="s">
        <v>1151</v>
      </c>
      <c r="R51" t="s">
        <v>1152</v>
      </c>
      <c r="S51" t="s">
        <v>1153</v>
      </c>
      <c r="T51" t="s">
        <v>1154</v>
      </c>
      <c r="U51" t="s">
        <v>1155</v>
      </c>
      <c r="V51" t="s">
        <v>1156</v>
      </c>
      <c r="W51" t="s">
        <v>1157</v>
      </c>
      <c r="X51" t="s">
        <v>1229</v>
      </c>
      <c r="Y51" t="s">
        <v>1230</v>
      </c>
      <c r="Z51" t="s">
        <v>1231</v>
      </c>
      <c r="AA51" t="s">
        <v>1232</v>
      </c>
      <c r="AB51" t="s">
        <v>1233</v>
      </c>
      <c r="AC51" t="s">
        <v>1234</v>
      </c>
      <c r="AD51" t="s">
        <v>1235</v>
      </c>
      <c r="AE51" t="s">
        <v>1236</v>
      </c>
      <c r="AF51" t="s">
        <v>1237</v>
      </c>
      <c r="AG51" t="s">
        <v>1238</v>
      </c>
      <c r="AH51" t="s">
        <v>1239</v>
      </c>
      <c r="AI51" t="s">
        <v>1240</v>
      </c>
    </row>
    <row r="53" spans="1:35" x14ac:dyDescent="0.25">
      <c r="A53" s="656"/>
    </row>
    <row r="54" spans="1:35" x14ac:dyDescent="0.25">
      <c r="A54" s="656"/>
    </row>
    <row r="55" spans="1:35" x14ac:dyDescent="0.25">
      <c r="A55" s="656"/>
    </row>
    <row r="56" spans="1:35" x14ac:dyDescent="0.25">
      <c r="A56" s="656"/>
    </row>
    <row r="57" spans="1:35" x14ac:dyDescent="0.25">
      <c r="A57" s="656"/>
    </row>
    <row r="58" spans="1:35" x14ac:dyDescent="0.25">
      <c r="A58" s="656"/>
    </row>
    <row r="59" spans="1:35" x14ac:dyDescent="0.25">
      <c r="A59" s="656"/>
    </row>
    <row r="60" spans="1:35" x14ac:dyDescent="0.25">
      <c r="A60" s="656"/>
    </row>
    <row r="61" spans="1:35" x14ac:dyDescent="0.25">
      <c r="A61" s="656"/>
    </row>
    <row r="62" spans="1:35" x14ac:dyDescent="0.25">
      <c r="A62" s="656"/>
    </row>
    <row r="63" spans="1:35" x14ac:dyDescent="0.25">
      <c r="A63" s="656"/>
    </row>
    <row r="64" spans="1:35" x14ac:dyDescent="0.25">
      <c r="A64" s="656"/>
    </row>
    <row r="65" spans="1:1" x14ac:dyDescent="0.25">
      <c r="A65" s="656"/>
    </row>
    <row r="66" spans="1:1" x14ac:dyDescent="0.25">
      <c r="A66" s="656"/>
    </row>
    <row r="67" spans="1:1" x14ac:dyDescent="0.25">
      <c r="A67" s="656"/>
    </row>
    <row r="68" spans="1:1" x14ac:dyDescent="0.25">
      <c r="A68" s="656"/>
    </row>
    <row r="69" spans="1:1" x14ac:dyDescent="0.25">
      <c r="A69" s="656"/>
    </row>
    <row r="70" spans="1:1" x14ac:dyDescent="0.25">
      <c r="A70" s="656"/>
    </row>
    <row r="71" spans="1:1" x14ac:dyDescent="0.25">
      <c r="A71" s="656"/>
    </row>
    <row r="72" spans="1:1" x14ac:dyDescent="0.25">
      <c r="A72" s="656"/>
    </row>
    <row r="73" spans="1:1" x14ac:dyDescent="0.25">
      <c r="A73" s="656"/>
    </row>
    <row r="74" spans="1:1" x14ac:dyDescent="0.25">
      <c r="A74" s="656"/>
    </row>
    <row r="75" spans="1:1" x14ac:dyDescent="0.25">
      <c r="A75" s="656"/>
    </row>
    <row r="76" spans="1:1" x14ac:dyDescent="0.25">
      <c r="A76" s="656"/>
    </row>
    <row r="77" spans="1:1" x14ac:dyDescent="0.25">
      <c r="A77" s="656"/>
    </row>
    <row r="78" spans="1:1" x14ac:dyDescent="0.25">
      <c r="A78" s="656"/>
    </row>
    <row r="79" spans="1:1" x14ac:dyDescent="0.25">
      <c r="A79" s="656"/>
    </row>
    <row r="80" spans="1:1" x14ac:dyDescent="0.25">
      <c r="A80" s="656"/>
    </row>
    <row r="81" spans="1:1" x14ac:dyDescent="0.25">
      <c r="A81" s="656"/>
    </row>
    <row r="82" spans="1:1" x14ac:dyDescent="0.25">
      <c r="A82" s="656"/>
    </row>
    <row r="83" spans="1:1" x14ac:dyDescent="0.25">
      <c r="A83" s="656"/>
    </row>
    <row r="84" spans="1:1" x14ac:dyDescent="0.25">
      <c r="A84" s="656"/>
    </row>
    <row r="85" spans="1:1" x14ac:dyDescent="0.25">
      <c r="A85" s="656"/>
    </row>
    <row r="86" spans="1:1" x14ac:dyDescent="0.25">
      <c r="A86" s="656"/>
    </row>
    <row r="87" spans="1:1" x14ac:dyDescent="0.25">
      <c r="A87" s="65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H159"/>
  <sheetViews>
    <sheetView zoomScaleNormal="100" workbookViewId="0">
      <selection activeCell="F30" sqref="F30"/>
    </sheetView>
  </sheetViews>
  <sheetFormatPr defaultRowHeight="15" x14ac:dyDescent="0.25"/>
  <cols>
    <col min="3" max="3" width="47.5703125" style="445" customWidth="1"/>
    <col min="4" max="4" width="12.140625" style="445" customWidth="1"/>
    <col min="5" max="5" width="17.5703125" style="445" customWidth="1"/>
    <col min="6" max="6" width="78.85546875" bestFit="1" customWidth="1"/>
    <col min="7" max="7" width="17.85546875" customWidth="1"/>
    <col min="8" max="8" width="23.85546875" customWidth="1"/>
    <col min="9" max="10" width="72.42578125" customWidth="1"/>
  </cols>
  <sheetData>
    <row r="1" spans="3:8" x14ac:dyDescent="0.25">
      <c r="G1" s="805"/>
      <c r="H1" s="805"/>
    </row>
    <row r="2" spans="3:8" x14ac:dyDescent="0.25">
      <c r="C2" s="782"/>
      <c r="D2" s="781" t="str">
        <f>E2</f>
        <v>0300006</v>
      </c>
      <c r="E2" s="445" t="s">
        <v>1415</v>
      </c>
      <c r="G2" s="681"/>
      <c r="H2" s="805"/>
    </row>
    <row r="3" spans="3:8" x14ac:dyDescent="0.25">
      <c r="C3" s="782"/>
      <c r="D3" s="781" t="str">
        <f t="shared" ref="D3:D46" si="0">E3</f>
        <v>0300016</v>
      </c>
      <c r="E3" s="445" t="s">
        <v>1416</v>
      </c>
      <c r="G3" s="681"/>
      <c r="H3" s="805"/>
    </row>
    <row r="4" spans="3:8" x14ac:dyDescent="0.25">
      <c r="C4" s="782"/>
      <c r="D4" s="781" t="str">
        <f t="shared" si="0"/>
        <v>0301916</v>
      </c>
      <c r="E4" s="445" t="s">
        <v>1534</v>
      </c>
      <c r="G4" s="681"/>
      <c r="H4" s="805"/>
    </row>
    <row r="5" spans="3:8" x14ac:dyDescent="0.25">
      <c r="C5" s="782"/>
      <c r="D5" s="781" t="str">
        <f t="shared" si="0"/>
        <v>0307216</v>
      </c>
      <c r="E5" s="445" t="s">
        <v>1535</v>
      </c>
      <c r="G5" s="681"/>
      <c r="H5" s="805"/>
    </row>
    <row r="6" spans="3:8" x14ac:dyDescent="0.25">
      <c r="C6" s="782"/>
      <c r="D6" s="781" t="str">
        <f t="shared" si="0"/>
        <v>0307316</v>
      </c>
      <c r="E6" s="445" t="s">
        <v>1536</v>
      </c>
      <c r="G6" s="681"/>
      <c r="H6" s="805"/>
    </row>
    <row r="7" spans="3:8" x14ac:dyDescent="0.25">
      <c r="C7" s="782"/>
      <c r="D7" s="781" t="str">
        <f t="shared" si="0"/>
        <v>0307516</v>
      </c>
      <c r="E7" s="445" t="s">
        <v>1537</v>
      </c>
      <c r="G7" s="681"/>
      <c r="H7" s="805"/>
    </row>
    <row r="8" spans="3:8" x14ac:dyDescent="0.25">
      <c r="C8" s="782"/>
      <c r="D8" s="781" t="str">
        <f t="shared" si="0"/>
        <v>0312616</v>
      </c>
      <c r="E8" s="445" t="s">
        <v>1538</v>
      </c>
      <c r="G8" s="681"/>
      <c r="H8" s="805"/>
    </row>
    <row r="9" spans="3:8" x14ac:dyDescent="0.25">
      <c r="C9" s="782"/>
      <c r="D9" s="781" t="str">
        <f t="shared" si="0"/>
        <v>0312706</v>
      </c>
      <c r="E9" s="445" t="s">
        <v>1539</v>
      </c>
      <c r="G9" s="681"/>
      <c r="H9" s="805"/>
    </row>
    <row r="10" spans="3:8" x14ac:dyDescent="0.25">
      <c r="C10" s="782"/>
      <c r="D10" s="781" t="str">
        <f t="shared" si="0"/>
        <v>0313516</v>
      </c>
      <c r="E10" s="445" t="s">
        <v>1540</v>
      </c>
      <c r="G10" s="681"/>
      <c r="H10" s="805"/>
    </row>
    <row r="11" spans="3:8" x14ac:dyDescent="0.25">
      <c r="C11" s="782"/>
      <c r="D11" s="781" t="str">
        <f t="shared" si="0"/>
        <v>0313606</v>
      </c>
      <c r="E11" s="445" t="s">
        <v>1541</v>
      </c>
      <c r="G11" s="681"/>
      <c r="H11" s="805"/>
    </row>
    <row r="12" spans="3:8" x14ac:dyDescent="0.25">
      <c r="C12" s="782"/>
      <c r="D12" s="781" t="str">
        <f t="shared" si="0"/>
        <v>0314116</v>
      </c>
      <c r="E12" s="445" t="s">
        <v>1542</v>
      </c>
      <c r="G12" s="681"/>
      <c r="H12" s="805"/>
    </row>
    <row r="13" spans="3:8" x14ac:dyDescent="0.25">
      <c r="C13" s="782"/>
      <c r="D13" s="781" t="str">
        <f t="shared" si="0"/>
        <v>0314206</v>
      </c>
      <c r="E13" s="445" t="s">
        <v>1543</v>
      </c>
      <c r="G13" s="681"/>
      <c r="H13" s="805"/>
    </row>
    <row r="14" spans="3:8" x14ac:dyDescent="0.25">
      <c r="C14" s="782"/>
      <c r="D14" s="781" t="str">
        <f t="shared" si="0"/>
        <v>0314716</v>
      </c>
      <c r="E14" s="445" t="s">
        <v>1544</v>
      </c>
      <c r="G14" s="681"/>
      <c r="H14" s="805"/>
    </row>
    <row r="15" spans="3:8" x14ac:dyDescent="0.25">
      <c r="C15" s="782"/>
      <c r="D15" s="781" t="str">
        <f t="shared" si="0"/>
        <v>0314806</v>
      </c>
      <c r="E15" s="445" t="s">
        <v>1545</v>
      </c>
      <c r="G15" s="681"/>
      <c r="H15" s="805"/>
    </row>
    <row r="16" spans="3:8" x14ac:dyDescent="0.25">
      <c r="C16" s="782"/>
      <c r="D16" s="781" t="str">
        <f t="shared" si="0"/>
        <v>0400006</v>
      </c>
      <c r="E16" s="445" t="s">
        <v>1417</v>
      </c>
      <c r="G16" s="681"/>
      <c r="H16" s="805"/>
    </row>
    <row r="17" spans="3:8" x14ac:dyDescent="0.25">
      <c r="C17" s="782"/>
      <c r="D17" s="781" t="str">
        <f t="shared" si="0"/>
        <v>0400007</v>
      </c>
      <c r="E17" s="445" t="s">
        <v>1546</v>
      </c>
      <c r="G17" s="681"/>
      <c r="H17" s="805"/>
    </row>
    <row r="18" spans="3:8" x14ac:dyDescent="0.25">
      <c r="C18" s="782"/>
      <c r="D18" s="781" t="str">
        <f t="shared" si="0"/>
        <v>0400016</v>
      </c>
      <c r="E18" s="445" t="s">
        <v>1418</v>
      </c>
      <c r="G18" s="681"/>
      <c r="H18" s="805"/>
    </row>
    <row r="19" spans="3:8" x14ac:dyDescent="0.25">
      <c r="C19" s="782"/>
      <c r="D19" s="781" t="str">
        <f t="shared" si="0"/>
        <v>0400016</v>
      </c>
      <c r="E19" s="445" t="s">
        <v>1418</v>
      </c>
      <c r="G19" s="681"/>
      <c r="H19" s="805"/>
    </row>
    <row r="20" spans="3:8" x14ac:dyDescent="0.25">
      <c r="C20" s="782"/>
      <c r="D20" s="781" t="str">
        <f t="shared" si="0"/>
        <v>0404207</v>
      </c>
      <c r="E20" s="445" t="s">
        <v>1547</v>
      </c>
      <c r="G20" s="681"/>
      <c r="H20" s="805"/>
    </row>
    <row r="21" spans="3:8" x14ac:dyDescent="0.25">
      <c r="C21" s="782"/>
      <c r="D21" s="781" t="str">
        <f t="shared" si="0"/>
        <v>0404307</v>
      </c>
      <c r="E21" s="445" t="s">
        <v>1548</v>
      </c>
      <c r="G21" s="681"/>
      <c r="H21" s="805"/>
    </row>
    <row r="22" spans="3:8" x14ac:dyDescent="0.25">
      <c r="C22" s="782"/>
      <c r="D22" s="781" t="str">
        <f t="shared" si="0"/>
        <v>0404407</v>
      </c>
      <c r="E22" s="445" t="s">
        <v>1549</v>
      </c>
      <c r="G22" s="681"/>
      <c r="H22" s="805"/>
    </row>
    <row r="23" spans="3:8" x14ac:dyDescent="0.25">
      <c r="C23" s="782"/>
      <c r="D23" s="781" t="str">
        <f t="shared" si="0"/>
        <v>0408416</v>
      </c>
      <c r="E23" s="445" t="s">
        <v>1550</v>
      </c>
      <c r="G23" s="681"/>
      <c r="H23" s="805"/>
    </row>
    <row r="24" spans="3:8" x14ac:dyDescent="0.25">
      <c r="C24" s="782"/>
      <c r="D24" s="781" t="str">
        <f t="shared" si="0"/>
        <v>0408516</v>
      </c>
      <c r="E24" s="445" t="s">
        <v>1551</v>
      </c>
      <c r="G24" s="681"/>
      <c r="H24" s="805"/>
    </row>
    <row r="25" spans="3:8" x14ac:dyDescent="0.25">
      <c r="C25" s="782"/>
      <c r="D25" s="781" t="str">
        <f t="shared" si="0"/>
        <v>0413216</v>
      </c>
      <c r="E25" s="445" t="s">
        <v>1419</v>
      </c>
      <c r="G25" s="681"/>
      <c r="H25" s="805"/>
    </row>
    <row r="26" spans="3:8" x14ac:dyDescent="0.25">
      <c r="C26" s="782"/>
      <c r="D26" s="781" t="str">
        <f t="shared" si="0"/>
        <v>0413306</v>
      </c>
      <c r="E26" s="445" t="s">
        <v>1420</v>
      </c>
      <c r="G26" s="681"/>
      <c r="H26" s="805"/>
    </row>
    <row r="27" spans="3:8" x14ac:dyDescent="0.25">
      <c r="C27" s="782"/>
      <c r="D27" s="781" t="str">
        <f t="shared" si="0"/>
        <v>0500006</v>
      </c>
      <c r="E27" s="445" t="s">
        <v>1421</v>
      </c>
      <c r="G27" s="681"/>
      <c r="H27" s="805"/>
    </row>
    <row r="28" spans="3:8" x14ac:dyDescent="0.25">
      <c r="C28" s="782"/>
      <c r="D28" s="781" t="str">
        <f t="shared" si="0"/>
        <v>0500015</v>
      </c>
      <c r="E28" s="445" t="s">
        <v>1422</v>
      </c>
      <c r="G28" s="681"/>
      <c r="H28" s="805"/>
    </row>
    <row r="29" spans="3:8" x14ac:dyDescent="0.25">
      <c r="C29" s="782"/>
      <c r="D29" s="781" t="str">
        <f t="shared" si="0"/>
        <v>0500115</v>
      </c>
      <c r="E29" s="445" t="s">
        <v>1552</v>
      </c>
      <c r="G29" s="681"/>
      <c r="H29" s="805"/>
    </row>
    <row r="30" spans="3:8" x14ac:dyDescent="0.25">
      <c r="C30" s="782"/>
      <c r="D30" s="781" t="str">
        <f t="shared" si="0"/>
        <v>0500215</v>
      </c>
      <c r="E30" s="445" t="s">
        <v>1553</v>
      </c>
      <c r="G30" s="681"/>
      <c r="H30" s="805"/>
    </row>
    <row r="31" spans="3:8" x14ac:dyDescent="0.25">
      <c r="C31" s="782"/>
      <c r="D31" s="781" t="str">
        <f t="shared" si="0"/>
        <v>0500315</v>
      </c>
      <c r="E31" s="445" t="s">
        <v>1554</v>
      </c>
      <c r="G31" s="681"/>
      <c r="H31" s="805"/>
    </row>
    <row r="32" spans="3:8" x14ac:dyDescent="0.25">
      <c r="C32" s="782"/>
      <c r="D32" s="781" t="str">
        <f t="shared" si="0"/>
        <v>0512815</v>
      </c>
      <c r="E32" s="445" t="s">
        <v>1555</v>
      </c>
      <c r="G32" s="681"/>
      <c r="H32" s="805"/>
    </row>
    <row r="33" spans="3:8" x14ac:dyDescent="0.25">
      <c r="C33" s="782"/>
      <c r="D33" s="781" t="str">
        <f t="shared" si="0"/>
        <v>0513006</v>
      </c>
      <c r="E33" s="445" t="s">
        <v>1556</v>
      </c>
      <c r="G33" s="681"/>
      <c r="H33" s="805"/>
    </row>
    <row r="34" spans="3:8" x14ac:dyDescent="0.25">
      <c r="C34" s="782"/>
      <c r="D34" s="781" t="str">
        <f t="shared" si="0"/>
        <v>1000006</v>
      </c>
      <c r="E34" s="445" t="s">
        <v>1423</v>
      </c>
      <c r="G34" s="681"/>
      <c r="H34" s="805"/>
    </row>
    <row r="35" spans="3:8" x14ac:dyDescent="0.25">
      <c r="C35" s="782"/>
      <c r="D35" s="781" t="str">
        <f t="shared" si="0"/>
        <v>1000006</v>
      </c>
      <c r="E35" s="445" t="s">
        <v>1423</v>
      </c>
      <c r="G35" s="681"/>
      <c r="H35" s="805"/>
    </row>
    <row r="36" spans="3:8" x14ac:dyDescent="0.25">
      <c r="C36" s="782"/>
      <c r="D36" s="781" t="str">
        <f t="shared" si="0"/>
        <v>1000015</v>
      </c>
      <c r="E36" s="445" t="s">
        <v>1424</v>
      </c>
      <c r="G36" s="681"/>
      <c r="H36" s="805"/>
    </row>
    <row r="37" spans="3:8" x14ac:dyDescent="0.25">
      <c r="C37" s="782"/>
      <c r="D37" s="781" t="str">
        <f t="shared" si="0"/>
        <v>1000015</v>
      </c>
      <c r="E37" s="445" t="s">
        <v>1424</v>
      </c>
      <c r="G37" s="681"/>
      <c r="H37" s="805"/>
    </row>
    <row r="38" spans="3:8" x14ac:dyDescent="0.25">
      <c r="C38" s="782"/>
      <c r="D38" s="781" t="str">
        <f t="shared" si="0"/>
        <v>1009215</v>
      </c>
      <c r="E38" s="445" t="s">
        <v>1425</v>
      </c>
      <c r="G38" s="681"/>
      <c r="H38" s="805"/>
    </row>
    <row r="39" spans="3:8" x14ac:dyDescent="0.25">
      <c r="C39" s="782"/>
      <c r="D39" s="781" t="str">
        <f t="shared" si="0"/>
        <v>1009315</v>
      </c>
      <c r="E39" s="445" t="s">
        <v>1426</v>
      </c>
      <c r="G39" s="681"/>
      <c r="H39" s="805"/>
    </row>
    <row r="40" spans="3:8" x14ac:dyDescent="0.25">
      <c r="C40" s="782"/>
      <c r="D40" s="781" t="str">
        <f t="shared" si="0"/>
        <v>1009415</v>
      </c>
      <c r="E40" s="445" t="s">
        <v>1427</v>
      </c>
      <c r="G40" s="681"/>
      <c r="H40" s="805"/>
    </row>
    <row r="41" spans="3:8" x14ac:dyDescent="0.25">
      <c r="C41" s="782"/>
      <c r="D41" s="781" t="str">
        <f t="shared" si="0"/>
        <v>1010515</v>
      </c>
      <c r="E41" s="445" t="s">
        <v>1428</v>
      </c>
      <c r="G41" s="681"/>
      <c r="H41" s="805"/>
    </row>
    <row r="42" spans="3:8" x14ac:dyDescent="0.25">
      <c r="C42" s="782"/>
      <c r="D42" s="781" t="str">
        <f t="shared" si="0"/>
        <v>1010606</v>
      </c>
      <c r="E42" s="445" t="s">
        <v>1429</v>
      </c>
      <c r="G42" s="681"/>
      <c r="H42" s="805"/>
    </row>
    <row r="43" spans="3:8" x14ac:dyDescent="0.25">
      <c r="C43" s="782"/>
      <c r="D43" s="781" t="str">
        <f t="shared" si="0"/>
        <v>1013715</v>
      </c>
      <c r="E43" s="445" t="s">
        <v>1430</v>
      </c>
      <c r="G43" s="681"/>
      <c r="H43" s="805"/>
    </row>
    <row r="44" spans="3:8" x14ac:dyDescent="0.25">
      <c r="C44" s="782"/>
      <c r="D44" s="781" t="str">
        <f t="shared" si="0"/>
        <v>1013906</v>
      </c>
      <c r="E44" s="445" t="s">
        <v>1431</v>
      </c>
      <c r="G44" s="681"/>
      <c r="H44" s="805"/>
    </row>
    <row r="45" spans="3:8" x14ac:dyDescent="0.25">
      <c r="C45" s="782"/>
      <c r="D45" s="781" t="str">
        <f t="shared" si="0"/>
        <v>1014315</v>
      </c>
      <c r="E45" s="445" t="s">
        <v>1432</v>
      </c>
      <c r="G45" s="681"/>
      <c r="H45" s="805"/>
    </row>
    <row r="46" spans="3:8" x14ac:dyDescent="0.25">
      <c r="C46" s="782"/>
      <c r="D46" s="781" t="str">
        <f t="shared" si="0"/>
        <v>1014506</v>
      </c>
      <c r="E46" s="445" t="s">
        <v>1433</v>
      </c>
      <c r="G46" s="681"/>
      <c r="H46" s="805"/>
    </row>
    <row r="47" spans="3:8" x14ac:dyDescent="0.25">
      <c r="G47" s="681"/>
      <c r="H47" s="805"/>
    </row>
    <row r="48" spans="3:8" x14ac:dyDescent="0.25">
      <c r="G48" s="681"/>
      <c r="H48" s="805"/>
    </row>
    <row r="49" spans="6:8" x14ac:dyDescent="0.25">
      <c r="G49" s="681"/>
      <c r="H49" s="805"/>
    </row>
    <row r="50" spans="6:8" x14ac:dyDescent="0.25">
      <c r="G50" s="681"/>
      <c r="H50" s="805"/>
    </row>
    <row r="51" spans="6:8" x14ac:dyDescent="0.25">
      <c r="G51" s="681"/>
      <c r="H51" s="805"/>
    </row>
    <row r="52" spans="6:8" x14ac:dyDescent="0.25">
      <c r="G52" s="681"/>
      <c r="H52" s="805"/>
    </row>
    <row r="53" spans="6:8" x14ac:dyDescent="0.25">
      <c r="G53" s="681"/>
      <c r="H53" s="805"/>
    </row>
    <row r="54" spans="6:8" x14ac:dyDescent="0.25">
      <c r="G54" s="681"/>
      <c r="H54" s="805"/>
    </row>
    <row r="55" spans="6:8" x14ac:dyDescent="0.25">
      <c r="G55" s="681"/>
      <c r="H55" s="805"/>
    </row>
    <row r="56" spans="6:8" x14ac:dyDescent="0.25">
      <c r="G56" s="681"/>
      <c r="H56" s="805"/>
    </row>
    <row r="57" spans="6:8" x14ac:dyDescent="0.25">
      <c r="G57" s="681"/>
      <c r="H57" s="805"/>
    </row>
    <row r="58" spans="6:8" x14ac:dyDescent="0.25">
      <c r="G58" s="681"/>
      <c r="H58" s="805"/>
    </row>
    <row r="59" spans="6:8" x14ac:dyDescent="0.25">
      <c r="F59" s="806"/>
      <c r="G59" s="681"/>
      <c r="H59" s="805"/>
    </row>
    <row r="60" spans="6:8" x14ac:dyDescent="0.25">
      <c r="F60" s="806"/>
      <c r="G60" s="681"/>
      <c r="H60" s="805"/>
    </row>
    <row r="61" spans="6:8" x14ac:dyDescent="0.25">
      <c r="G61" s="681"/>
      <c r="H61" s="805"/>
    </row>
    <row r="62" spans="6:8" x14ac:dyDescent="0.25">
      <c r="G62" s="681"/>
      <c r="H62" s="805"/>
    </row>
    <row r="63" spans="6:8" x14ac:dyDescent="0.25">
      <c r="G63" s="681"/>
      <c r="H63" s="805"/>
    </row>
    <row r="64" spans="6:8" x14ac:dyDescent="0.25">
      <c r="G64" s="681"/>
      <c r="H64" s="805"/>
    </row>
    <row r="65" spans="7:8" x14ac:dyDescent="0.25">
      <c r="G65" s="681"/>
      <c r="H65" s="805"/>
    </row>
    <row r="66" spans="7:8" x14ac:dyDescent="0.25">
      <c r="G66" s="681"/>
      <c r="H66" s="805"/>
    </row>
    <row r="67" spans="7:8" x14ac:dyDescent="0.25">
      <c r="G67" s="681"/>
      <c r="H67" s="805"/>
    </row>
    <row r="68" spans="7:8" x14ac:dyDescent="0.25">
      <c r="G68" s="681"/>
      <c r="H68" s="805"/>
    </row>
    <row r="69" spans="7:8" x14ac:dyDescent="0.25">
      <c r="G69" s="681"/>
      <c r="H69" s="805"/>
    </row>
    <row r="70" spans="7:8" x14ac:dyDescent="0.25">
      <c r="G70" s="681"/>
      <c r="H70" s="805"/>
    </row>
    <row r="71" spans="7:8" x14ac:dyDescent="0.25">
      <c r="G71" s="681"/>
      <c r="H71" s="805"/>
    </row>
    <row r="72" spans="7:8" x14ac:dyDescent="0.25">
      <c r="G72" s="681"/>
      <c r="H72" s="805"/>
    </row>
    <row r="73" spans="7:8" x14ac:dyDescent="0.25">
      <c r="G73" s="681"/>
      <c r="H73" s="805"/>
    </row>
    <row r="74" spans="7:8" x14ac:dyDescent="0.25">
      <c r="G74" s="681"/>
      <c r="H74" s="805"/>
    </row>
    <row r="75" spans="7:8" x14ac:dyDescent="0.25">
      <c r="G75" s="681"/>
      <c r="H75" s="805"/>
    </row>
    <row r="76" spans="7:8" x14ac:dyDescent="0.25">
      <c r="G76" s="681"/>
      <c r="H76" s="805"/>
    </row>
    <row r="77" spans="7:8" x14ac:dyDescent="0.25">
      <c r="G77" s="681"/>
      <c r="H77" s="805"/>
    </row>
    <row r="78" spans="7:8" x14ac:dyDescent="0.25">
      <c r="G78" s="681"/>
      <c r="H78" s="805"/>
    </row>
    <row r="79" spans="7:8" x14ac:dyDescent="0.25">
      <c r="G79" s="681"/>
      <c r="H79" s="805"/>
    </row>
    <row r="80" spans="7:8" x14ac:dyDescent="0.25">
      <c r="G80" s="681"/>
      <c r="H80" s="805"/>
    </row>
    <row r="81" spans="7:8" x14ac:dyDescent="0.25">
      <c r="G81" s="681"/>
      <c r="H81" s="805"/>
    </row>
    <row r="82" spans="7:8" x14ac:dyDescent="0.25">
      <c r="G82" s="681"/>
      <c r="H82" s="805"/>
    </row>
    <row r="83" spans="7:8" x14ac:dyDescent="0.25">
      <c r="G83" s="681"/>
      <c r="H83" s="805"/>
    </row>
    <row r="84" spans="7:8" x14ac:dyDescent="0.25">
      <c r="G84" s="681"/>
      <c r="H84" s="805"/>
    </row>
    <row r="85" spans="7:8" x14ac:dyDescent="0.25">
      <c r="G85" s="681"/>
      <c r="H85" s="805"/>
    </row>
    <row r="86" spans="7:8" x14ac:dyDescent="0.25">
      <c r="G86" s="681"/>
      <c r="H86" s="805"/>
    </row>
    <row r="87" spans="7:8" x14ac:dyDescent="0.25">
      <c r="G87" s="681"/>
      <c r="H87" s="805"/>
    </row>
    <row r="88" spans="7:8" x14ac:dyDescent="0.25">
      <c r="G88" s="681"/>
      <c r="H88" s="805"/>
    </row>
    <row r="89" spans="7:8" x14ac:dyDescent="0.25">
      <c r="G89" s="681"/>
      <c r="H89" s="805"/>
    </row>
    <row r="90" spans="7:8" x14ac:dyDescent="0.25">
      <c r="G90" s="681"/>
      <c r="H90" s="805"/>
    </row>
    <row r="91" spans="7:8" x14ac:dyDescent="0.25">
      <c r="G91" s="681"/>
      <c r="H91" s="805"/>
    </row>
    <row r="92" spans="7:8" x14ac:dyDescent="0.25">
      <c r="G92" s="681"/>
      <c r="H92" s="805"/>
    </row>
    <row r="93" spans="7:8" x14ac:dyDescent="0.25">
      <c r="G93" s="681"/>
      <c r="H93" s="805"/>
    </row>
    <row r="94" spans="7:8" x14ac:dyDescent="0.25">
      <c r="G94" s="681"/>
      <c r="H94" s="805"/>
    </row>
    <row r="95" spans="7:8" x14ac:dyDescent="0.25">
      <c r="G95" s="681"/>
      <c r="H95" s="805"/>
    </row>
    <row r="96" spans="7:8" x14ac:dyDescent="0.25">
      <c r="G96" s="681"/>
      <c r="H96" s="805"/>
    </row>
    <row r="97" spans="7:8" x14ac:dyDescent="0.25">
      <c r="G97" s="681"/>
      <c r="H97" s="805"/>
    </row>
    <row r="98" spans="7:8" x14ac:dyDescent="0.25">
      <c r="G98" s="681"/>
      <c r="H98" s="805"/>
    </row>
    <row r="99" spans="7:8" x14ac:dyDescent="0.25">
      <c r="G99" s="681"/>
      <c r="H99" s="805"/>
    </row>
    <row r="100" spans="7:8" x14ac:dyDescent="0.25">
      <c r="G100" s="681"/>
      <c r="H100" s="805"/>
    </row>
    <row r="101" spans="7:8" x14ac:dyDescent="0.25">
      <c r="G101" s="681"/>
      <c r="H101" s="805"/>
    </row>
    <row r="102" spans="7:8" x14ac:dyDescent="0.25">
      <c r="G102" s="681"/>
      <c r="H102" s="805"/>
    </row>
    <row r="103" spans="7:8" x14ac:dyDescent="0.25">
      <c r="G103" s="681"/>
      <c r="H103" s="805"/>
    </row>
    <row r="104" spans="7:8" x14ac:dyDescent="0.25">
      <c r="G104" s="681"/>
      <c r="H104" s="805"/>
    </row>
    <row r="105" spans="7:8" x14ac:dyDescent="0.25">
      <c r="G105" s="681"/>
      <c r="H105" s="805"/>
    </row>
    <row r="106" spans="7:8" x14ac:dyDescent="0.25">
      <c r="G106" s="681"/>
      <c r="H106" s="805"/>
    </row>
    <row r="107" spans="7:8" x14ac:dyDescent="0.25">
      <c r="G107" s="681"/>
      <c r="H107" s="805"/>
    </row>
    <row r="108" spans="7:8" x14ac:dyDescent="0.25">
      <c r="G108" s="681"/>
      <c r="H108" s="805"/>
    </row>
    <row r="109" spans="7:8" x14ac:dyDescent="0.25">
      <c r="G109" s="681"/>
      <c r="H109" s="805"/>
    </row>
    <row r="110" spans="7:8" x14ac:dyDescent="0.25">
      <c r="G110" s="681"/>
      <c r="H110" s="805"/>
    </row>
    <row r="111" spans="7:8" x14ac:dyDescent="0.25">
      <c r="G111" s="681"/>
      <c r="H111" s="805"/>
    </row>
    <row r="112" spans="7:8" x14ac:dyDescent="0.25">
      <c r="G112" s="681"/>
      <c r="H112" s="805"/>
    </row>
    <row r="113" spans="7:8" x14ac:dyDescent="0.25">
      <c r="G113" s="681"/>
      <c r="H113" s="805"/>
    </row>
    <row r="114" spans="7:8" x14ac:dyDescent="0.25">
      <c r="G114" s="681"/>
      <c r="H114" s="805"/>
    </row>
    <row r="115" spans="7:8" x14ac:dyDescent="0.25">
      <c r="G115" s="681"/>
      <c r="H115" s="805"/>
    </row>
    <row r="116" spans="7:8" x14ac:dyDescent="0.25">
      <c r="G116" s="681"/>
      <c r="H116" s="805"/>
    </row>
    <row r="117" spans="7:8" x14ac:dyDescent="0.25">
      <c r="G117" s="681"/>
      <c r="H117" s="805"/>
    </row>
    <row r="118" spans="7:8" x14ac:dyDescent="0.25">
      <c r="G118" s="681"/>
      <c r="H118" s="805"/>
    </row>
    <row r="119" spans="7:8" x14ac:dyDescent="0.25">
      <c r="G119" s="681"/>
      <c r="H119" s="805"/>
    </row>
    <row r="120" spans="7:8" x14ac:dyDescent="0.25">
      <c r="G120" s="681"/>
      <c r="H120" s="805"/>
    </row>
    <row r="121" spans="7:8" x14ac:dyDescent="0.25">
      <c r="G121" s="681"/>
      <c r="H121" s="805"/>
    </row>
    <row r="122" spans="7:8" x14ac:dyDescent="0.25">
      <c r="G122" s="681"/>
      <c r="H122" s="805"/>
    </row>
    <row r="123" spans="7:8" x14ac:dyDescent="0.25">
      <c r="G123" s="681"/>
      <c r="H123" s="805"/>
    </row>
    <row r="124" spans="7:8" x14ac:dyDescent="0.25">
      <c r="G124" s="681"/>
      <c r="H124" s="805"/>
    </row>
    <row r="125" spans="7:8" x14ac:dyDescent="0.25">
      <c r="G125" s="681"/>
      <c r="H125" s="805"/>
    </row>
    <row r="126" spans="7:8" x14ac:dyDescent="0.25">
      <c r="G126" s="681"/>
      <c r="H126" s="805"/>
    </row>
    <row r="127" spans="7:8" x14ac:dyDescent="0.25">
      <c r="G127" s="681"/>
      <c r="H127" s="805"/>
    </row>
    <row r="128" spans="7:8" x14ac:dyDescent="0.25">
      <c r="G128" s="681"/>
      <c r="H128" s="805"/>
    </row>
    <row r="129" spans="7:8" x14ac:dyDescent="0.25">
      <c r="G129" s="681"/>
      <c r="H129" s="805"/>
    </row>
    <row r="130" spans="7:8" x14ac:dyDescent="0.25">
      <c r="G130" s="681"/>
      <c r="H130" s="805"/>
    </row>
    <row r="131" spans="7:8" x14ac:dyDescent="0.25">
      <c r="G131" s="681"/>
      <c r="H131" s="805"/>
    </row>
    <row r="132" spans="7:8" x14ac:dyDescent="0.25">
      <c r="G132" s="681"/>
      <c r="H132" s="805"/>
    </row>
    <row r="133" spans="7:8" x14ac:dyDescent="0.25">
      <c r="G133" s="681"/>
      <c r="H133" s="805"/>
    </row>
    <row r="134" spans="7:8" x14ac:dyDescent="0.25">
      <c r="G134" s="681"/>
      <c r="H134" s="805"/>
    </row>
    <row r="135" spans="7:8" x14ac:dyDescent="0.25">
      <c r="G135" s="681"/>
      <c r="H135" s="805"/>
    </row>
    <row r="136" spans="7:8" x14ac:dyDescent="0.25">
      <c r="G136" s="681"/>
      <c r="H136" s="805"/>
    </row>
    <row r="137" spans="7:8" x14ac:dyDescent="0.25">
      <c r="G137" s="681"/>
      <c r="H137" s="805"/>
    </row>
    <row r="138" spans="7:8" x14ac:dyDescent="0.25">
      <c r="G138" s="681"/>
      <c r="H138" s="805"/>
    </row>
    <row r="139" spans="7:8" x14ac:dyDescent="0.25">
      <c r="G139" s="681"/>
      <c r="H139" s="805"/>
    </row>
    <row r="140" spans="7:8" x14ac:dyDescent="0.25">
      <c r="G140" s="681"/>
      <c r="H140" s="805"/>
    </row>
    <row r="141" spans="7:8" x14ac:dyDescent="0.25">
      <c r="G141" s="681"/>
      <c r="H141" s="805"/>
    </row>
    <row r="142" spans="7:8" x14ac:dyDescent="0.25">
      <c r="G142" s="681"/>
      <c r="H142" s="805"/>
    </row>
    <row r="143" spans="7:8" x14ac:dyDescent="0.25">
      <c r="G143" s="681"/>
      <c r="H143" s="805"/>
    </row>
    <row r="144" spans="7:8" x14ac:dyDescent="0.25">
      <c r="G144" s="681"/>
      <c r="H144" s="805"/>
    </row>
    <row r="145" spans="7:8" x14ac:dyDescent="0.25">
      <c r="G145" s="681"/>
      <c r="H145" s="805"/>
    </row>
    <row r="146" spans="7:8" x14ac:dyDescent="0.25">
      <c r="G146" s="681"/>
      <c r="H146" s="805"/>
    </row>
    <row r="147" spans="7:8" x14ac:dyDescent="0.25">
      <c r="G147" s="681"/>
      <c r="H147" s="805"/>
    </row>
    <row r="148" spans="7:8" x14ac:dyDescent="0.25">
      <c r="G148" s="681"/>
      <c r="H148" s="805"/>
    </row>
    <row r="149" spans="7:8" x14ac:dyDescent="0.25">
      <c r="G149" s="681"/>
      <c r="H149" s="805"/>
    </row>
    <row r="150" spans="7:8" x14ac:dyDescent="0.25">
      <c r="G150" s="681"/>
      <c r="H150" s="805"/>
    </row>
    <row r="151" spans="7:8" x14ac:dyDescent="0.25">
      <c r="G151" s="681"/>
      <c r="H151" s="805"/>
    </row>
    <row r="152" spans="7:8" x14ac:dyDescent="0.25">
      <c r="G152" s="681"/>
      <c r="H152" s="805"/>
    </row>
    <row r="153" spans="7:8" x14ac:dyDescent="0.25">
      <c r="G153" s="681"/>
      <c r="H153" s="805"/>
    </row>
    <row r="154" spans="7:8" x14ac:dyDescent="0.25">
      <c r="G154" s="681"/>
      <c r="H154" s="805"/>
    </row>
    <row r="155" spans="7:8" x14ac:dyDescent="0.25">
      <c r="G155" s="681"/>
      <c r="H155" s="805"/>
    </row>
    <row r="156" spans="7:8" x14ac:dyDescent="0.25">
      <c r="G156" s="681"/>
      <c r="H156" s="805"/>
    </row>
    <row r="157" spans="7:8" x14ac:dyDescent="0.25">
      <c r="G157" s="681"/>
      <c r="H157" s="805"/>
    </row>
    <row r="158" spans="7:8" x14ac:dyDescent="0.25">
      <c r="G158" s="681"/>
      <c r="H158" s="805"/>
    </row>
    <row r="159" spans="7:8" x14ac:dyDescent="0.25">
      <c r="H159" s="805"/>
    </row>
  </sheetData>
  <sortState ref="F2:F159">
    <sortCondition ref="F2"/>
  </sortState>
  <conditionalFormatting sqref="E2:E46">
    <cfRule type="duplicateValues" dxfId="14" priority="1"/>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44</vt:i4>
      </vt:variant>
    </vt:vector>
  </HeadingPairs>
  <TitlesOfParts>
    <vt:vector size="55" baseType="lpstr">
      <vt:lpstr>Prototype Model</vt:lpstr>
      <vt:lpstr>Results</vt:lpstr>
      <vt:lpstr>HVAC Results</vt:lpstr>
      <vt:lpstr>Summary(Reference)</vt:lpstr>
      <vt:lpstr>Zonelvl </vt:lpstr>
      <vt:lpstr>ConstructionAssembly</vt:lpstr>
      <vt:lpstr>Test Criteria</vt:lpstr>
      <vt:lpstr>Performance Curve</vt:lpstr>
      <vt:lpstr>Sizing Values</vt:lpstr>
      <vt:lpstr>Sheet1</vt:lpstr>
      <vt:lpstr>Sheet2</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MetalRoof</vt:lpstr>
      <vt:lpstr>MetalRoofIns</vt:lpstr>
      <vt:lpstr>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2012-06-08T22:06:42Z</cp:lastPrinted>
  <dcterms:created xsi:type="dcterms:W3CDTF">2012-03-29T23:32:50Z</dcterms:created>
  <dcterms:modified xsi:type="dcterms:W3CDTF">2016-05-06T17:38:55Z</dcterms:modified>
</cp:coreProperties>
</file>